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mc:AlternateContent xmlns:mc="http://schemas.openxmlformats.org/markup-compatibility/2006">
    <mc:Choice Requires="x15">
      <x15ac:absPath xmlns:x15ac="http://schemas.microsoft.com/office/spreadsheetml/2010/11/ac" url="\\Ananas\!сеть\САЙТ,ГАЗЕТА\2024\декабрь\13.12\Для РИЦ проект Бюджет\Для РИЦ проект\1-Доходы\"/>
    </mc:Choice>
  </mc:AlternateContent>
  <xr:revisionPtr revIDLastSave="0" documentId="13_ncr:1_{FF477C3C-FAEA-44E6-AEE4-B48AAF63BB2E}" xr6:coauthVersionLast="36" xr6:coauthVersionMax="36" xr10:uidLastSave="{00000000-0000-0000-0000-000000000000}"/>
  <bookViews>
    <workbookView xWindow="0" yWindow="0" windowWidth="23040" windowHeight="8940" xr2:uid="{00000000-000D-0000-FFFF-FFFF00000000}"/>
  </bookViews>
  <sheets>
    <sheet name="Документ" sheetId="2" r:id="rId1"/>
  </sheets>
  <definedNames>
    <definedName name="_xlnm.Print_Titles" localSheetId="0">Документ!$9:$9</definedName>
  </definedNames>
  <calcPr calcId="191029"/>
</workbook>
</file>

<file path=xl/calcChain.xml><?xml version="1.0" encoding="utf-8"?>
<calcChain xmlns="http://schemas.openxmlformats.org/spreadsheetml/2006/main">
  <c r="F91" i="2" l="1"/>
  <c r="F90" i="2" s="1"/>
  <c r="G116" i="2"/>
  <c r="H116" i="2"/>
  <c r="F116" i="2"/>
  <c r="G105" i="2"/>
  <c r="H105" i="2"/>
  <c r="F105" i="2"/>
  <c r="G96" i="2"/>
  <c r="H96" i="2"/>
  <c r="F96" i="2"/>
  <c r="G92" i="2"/>
  <c r="G91" i="2" s="1"/>
  <c r="G90" i="2" s="1"/>
  <c r="H92" i="2"/>
  <c r="H91" i="2" s="1"/>
  <c r="H90" i="2" s="1"/>
  <c r="F92" i="2"/>
  <c r="G88" i="2"/>
  <c r="H88" i="2"/>
  <c r="F88" i="2"/>
  <c r="G67" i="2"/>
  <c r="H67" i="2"/>
  <c r="F67" i="2"/>
  <c r="G66" i="2" l="1"/>
  <c r="G10" i="2" s="1"/>
  <c r="G131" i="2" s="1"/>
  <c r="F66" i="2"/>
  <c r="F10" i="2" s="1"/>
  <c r="F131" i="2" s="1"/>
  <c r="H66" i="2"/>
  <c r="H10" i="2" s="1"/>
  <c r="H131" i="2" s="1"/>
</calcChain>
</file>

<file path=xl/sharedStrings.xml><?xml version="1.0" encoding="utf-8"?>
<sst xmlns="http://schemas.openxmlformats.org/spreadsheetml/2006/main" count="592" uniqueCount="257">
  <si>
    <t xml:space="preserve">  </t>
  </si>
  <si>
    <t>Код дохода</t>
  </si>
  <si>
    <t>Сумма на 2024 год</t>
  </si>
  <si>
    <t>Сумма на 2025 год</t>
  </si>
  <si>
    <t>Сумма на 2026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</si>
  <si>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</si>
  <si>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</si>
  <si>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</si>
  <si>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</si>
  <si>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</si>
  <si>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</si>
  <si>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</si>
  <si>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</si>
  <si>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</si>
  <si>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</si>
  <si>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</si>
  <si>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</si>
  <si>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</si>
  <si>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</si>
  <si>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</si>
  <si>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</si>
  <si>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</si>
  <si>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</si>
  <si>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</si>
  <si>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 xml:space="preserve">            Налог на доходы физических лиц с доходов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</si>
  <si>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</si>
  <si>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</si>
  <si>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</si>
  <si>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</si>
  <si>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</si>
  <si>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</si>
  <si>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</si>
  <si>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</si>
  <si>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</si>
  <si>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</si>
  <si>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</si>
  <si>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</si>
  <si>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</si>
  <si>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</si>
  <si>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</si>
  <si>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</si>
  <si>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</si>
  <si>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</si>
  <si>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</si>
  <si>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</si>
  <si>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</si>
  <si>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</si>
  <si>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</si>
  <si>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</si>
  <si>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</si>
  <si>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</si>
  <si>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</si>
  <si>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</si>
  <si>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</si>
  <si>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</si>
  <si>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</si>
  <si>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</si>
  <si>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</si>
  <si>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</si>
  <si>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</si>
  <si>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</si>
  <si>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</si>
  <si>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</si>
  <si>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</si>
  <si>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</si>
  <si>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</si>
  <si>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</si>
  <si>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</si>
  <si>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</si>
  <si>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</si>
  <si>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</si>
  <si>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</si>
  <si>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</si>
  <si>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</si>
  <si>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</si>
  <si>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</si>
  <si>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</si>
  <si>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</si>
  <si>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</si>
  <si>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1110104004</t>
  </si>
  <si>
    <t>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</si>
  <si>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</si>
  <si>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</si>
  <si>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</si>
  <si>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</si>
  <si>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 xml:space="preserve">            Доходы от сдачи в аренду имущества, составляющего казну городских округов (за исключением земельных участков) (поступление платы за аренду имущества казны)</t>
  </si>
  <si>
    <t>1110507404</t>
  </si>
  <si>
    <t xml:space="preserve">          Платежи от государственных и муниципальных унитарных предприятий</t>
  </si>
  <si>
    <t>1110700000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</si>
  <si>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</si>
  <si>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</si>
  <si>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</si>
  <si>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</si>
  <si>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</si>
  <si>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</si>
  <si>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</si>
  <si>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</si>
  <si>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</si>
  <si>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</si>
  <si>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</si>
  <si>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</si>
  <si>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</si>
  <si>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</si>
  <si>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</si>
  <si>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</si>
  <si>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</si>
  <si>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</si>
  <si>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</si>
  <si>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</si>
  <si>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</si>
  <si>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</si>
  <si>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</si>
  <si>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</si>
  <si>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</si>
  <si>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ДОХОДЫ ОТ ПРОДАЖИ МАТЕРИАЛЬНЫХ И НЕМАТЕРИАЛЬНЫХ АКТИВОВ</t>
  </si>
  <si>
    <t>1140000000</t>
  </si>
  <si>
    <t xml:space="preserve">          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t>
  </si>
  <si>
    <t>1141400000</t>
  </si>
  <si>
    <t xml:space="preserve">            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</si>
  <si>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1141404004</t>
  </si>
  <si>
    <t>410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</si>
  <si>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</si>
  <si>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</si>
  <si>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</si>
  <si>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</si>
  <si>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</si>
  <si>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</si>
  <si>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</si>
  <si>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</si>
  <si>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</si>
  <si>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</si>
  <si>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</si>
  <si>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</si>
  <si>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</si>
  <si>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</si>
  <si>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</si>
  <si>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</si>
  <si>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</si>
  <si>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</si>
  <si>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</si>
  <si>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</si>
  <si>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</si>
  <si>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</si>
  <si>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</si>
  <si>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</si>
  <si>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</si>
  <si>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</si>
  <si>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</si>
  <si>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</si>
  <si>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1160200000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</si>
  <si>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</si>
  <si>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1160202002</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</si>
  <si>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</si>
  <si>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</si>
  <si>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</si>
  <si>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</si>
  <si>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</si>
  <si>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</si>
  <si>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</si>
  <si>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</si>
  <si>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</si>
  <si>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</si>
  <si>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</si>
  <si>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</si>
  <si>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</si>
  <si>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</si>
  <si>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</si>
  <si>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</si>
  <si>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</si>
  <si>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городских округов на поддержку мер по обеспечению сбалансированности бюджетов</t>
  </si>
  <si>
    <t>2021500204</t>
  </si>
  <si>
    <t>150</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</si>
  <si>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</si>
  <si>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</si>
  <si>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</si>
  <si>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</si>
  <si>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2022000000</t>
  </si>
  <si>
    <t xml:space="preserve">            Субсидии бюджетам городских округов на софинансирование капитальных вложений в объекты муниципальной собственности</t>
  </si>
  <si>
    <t>2022007704</t>
  </si>
  <si>
    <t>2022500000</t>
  </si>
  <si>
    <t>2022542404</t>
  </si>
  <si>
    <t>2022555504</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</si>
  <si>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</si>
  <si>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2022546704</t>
  </si>
  <si>
    <t>2022517104</t>
  </si>
  <si>
    <t>2022517204</t>
  </si>
  <si>
    <t xml:space="preserve">          Субсидии бюджетам за счет средств резервного фонда Президента Российской Федерации</t>
  </si>
  <si>
    <t>2022900000</t>
  </si>
  <si>
    <t>2023000000</t>
  </si>
  <si>
    <t>2023002204</t>
  </si>
  <si>
    <t>2023002404</t>
  </si>
  <si>
    <t>2023002704</t>
  </si>
  <si>
    <t>2023002104</t>
  </si>
  <si>
    <t>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</si>
  <si>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</si>
  <si>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</si>
  <si>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</si>
  <si>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</si>
  <si>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</si>
  <si>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</si>
  <si>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2023593004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</si>
  <si>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</si>
  <si>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</si>
  <si>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</si>
  <si>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</si>
  <si>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</si>
  <si>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</si>
  <si>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</si>
  <si>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</si>
  <si>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</si>
  <si>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        БЕЗВОЗМЕЗДНЫЕ ПОСТУПЛЕНИЯ ОТ НЕГОСУДАРСТВЕННЫХ ОРГАНИЗАЦИЙ</t>
  </si>
  <si>
    <t>2040000000</t>
  </si>
  <si>
    <t xml:space="preserve">            Прочие безвозмездные поступления от негосударственных организаций в бюджеты городских округов</t>
  </si>
  <si>
    <t>2040409904</t>
  </si>
  <si>
    <t xml:space="preserve">        ПРОЧИЕ БЕЗВОЗМЕЗДНЫЕ ПОСТУПЛЕНИЯ</t>
  </si>
  <si>
    <t>2070000000</t>
  </si>
  <si>
    <t xml:space="preserve">            Прочие безвозмездные поступления в бюджеты городских округов</t>
  </si>
  <si>
    <t>2070405004</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</si>
  <si>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</si>
  <si>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</si>
  <si>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 xml:space="preserve">            Доходы бюджетов городских округов от возврата бюджетными учреждениями остатков субсидий прошлых лет</t>
  </si>
  <si>
    <t>2180401004</t>
  </si>
  <si>
    <t xml:space="preserve">        ВОЗВРАТ ОСТАТКОВ СУБСИДИЙ, СУБВЕНЦИЙ И ИНЫХ МЕЖБЮДЖЕТНЫХ ТРАНСФЕРТОВ, ИМЕЮЩИХ ЦЕЛЕВОЕ НАЗНАЧЕНИЕ, ПРОШЛЫХ ЛЕТ</t>
  </si>
  <si>
    <t>2190000000</t>
  </si>
  <si>
    <t xml:space="preserve">            Возврат остатков субсидий на реализацию программ формирования современной городской среды из бюджетов городских округов</t>
  </si>
  <si>
    <t>2192555504</t>
  </si>
  <si>
    <t xml:space="preserve">            Возврат остатков субсидий на реализацию мероприятий по модернизации школьных систем образования из бюджетов городских округов</t>
  </si>
  <si>
    <t>2192575004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</si>
  <si>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</si>
  <si>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</si>
  <si>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 xml:space="preserve">Всего доходов:   </t>
  </si>
  <si>
    <t>Приложение № 1
к решению Думы Вилючинского 
городского округа
от 22.12.2023 № 340/65-7</t>
  </si>
  <si>
    <t>ДОХОДЫ МЕСТНОГО БЮДЖЕТА</t>
  </si>
  <si>
    <t>(тысяч рублей)</t>
  </si>
  <si>
    <t>НА 2024 ГОД</t>
  </si>
  <si>
    <t>Наименование</t>
  </si>
  <si>
    <t>Административные штрафы, установленные Кодексом Российской Федерации об административных правонарушениях</t>
  </si>
  <si>
    <t>1160100001</t>
  </si>
  <si>
    <t>Платежи,уплачиваемые в целях возмещения вреда</t>
  </si>
  <si>
    <t>ДОТАЦИИ БЮДЖЕТАМ БЮДЖЕТНОЙ СИСТЕМЫ РОССИЙСКОЙ ФЕДЕРАЦИИ</t>
  </si>
  <si>
    <t>2021000000</t>
  </si>
  <si>
    <t xml:space="preserve">            Дотации бюджетам городских округов на выравнивание бюджетной обеспеченности из бюджета субъекта Российской Федерации. </t>
  </si>
  <si>
    <t>СУБСИДИИ БЮДЖЕТАМ БЮДЖЕТНОЙ СИСТЕМЫ РОССИЙСКОЙ ФЕДЕРАЦИИ (МЕЖБЮДЖЕТНЫЕ СУБСИДИИ)</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</si>
  <si>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</si>
  <si>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Субсидии бюджетам городских округов на реализацию программ формирования современной городской среды.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</si>
  <si>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</si>
  <si>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</si>
  <si>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СУБВЕНЦИИ БЮДЖЕТОМ БЮДЖЕТНОЙ СИСТЕМЫ РОССИЙСКОЙ ФЕДЕРАЦИИ</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</si>
  <si>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</si>
  <si>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</si>
  <si>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</si>
  <si>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Субвенции бюджетам городских округов на ежемесячное денежное вознаграждение за классное руководство</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</si>
  <si>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</si>
  <si>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государственную регистрацию актов гражданского состояния</t>
  </si>
  <si>
    <t>ИНЫЕ МЕЖБДЖЕТНЫЕ ТРАНСФЕРТЫ</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</si>
  <si>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</si>
  <si>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Приложение № 1
к решению Думы Вилючинского 
городского округа
от 13 декабря 2024 года  № 428/85-7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</si>
</sst>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_-* #,##0.00_р_._-;\-* #,##0.00_р_._-;_-* \-??_р_._-;_-@_-"/>
    <numFmt numFmtId="166" formatCode="_(* #,##0.00_);_(* \(#,##0.00\);_(* \-??_);_(@_)"/>
  </numFmts>
  <fonts count="53" x14ac:knownFonts="1">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0"/>
      <name val="Arial"/>
      <family val="2"/>
      <charset val="204"/>
    </font>
    <font>
      <sz val="11"/>
      <color indexed="8"/>
      <name val="Calibri"/>
      <family val="2"/>
      <charset val="204"/>
    </font>
    <font>
      <sz val="14"/>
      <color indexed="8"/>
      <name val="Times New Roman"/>
      <family val="2"/>
      <charset val="204"/>
    </font>
    <font>
      <sz val="11"/>
      <color indexed="9"/>
      <name val="Calibri"/>
      <family val="2"/>
      <charset val="204"/>
    </font>
    <font>
      <sz val="14"/>
      <color indexed="9"/>
      <name val="Times New Roman"/>
      <family val="2"/>
      <charset val="204"/>
    </font>
    <font>
      <sz val="10"/>
      <color indexed="8"/>
      <name val="Arial"/>
      <family val="2"/>
      <charset val="204"/>
    </font>
    <font>
      <sz val="11"/>
      <name val="Calibri"/>
      <family val="2"/>
      <charset val="204"/>
    </font>
    <font>
      <b/>
      <sz val="10"/>
      <color indexed="8"/>
      <name val="Arial Cyr"/>
      <family val="2"/>
      <charset val="204"/>
    </font>
    <font>
      <sz val="10"/>
      <name val="Arial Cyr"/>
      <family val="2"/>
      <charset val="204"/>
    </font>
    <font>
      <sz val="10"/>
      <color indexed="8"/>
      <name val="Arial Cyr"/>
      <family val="2"/>
      <charset val="204"/>
    </font>
    <font>
      <b/>
      <sz val="12"/>
      <name val="Arial Cyr"/>
      <family val="2"/>
      <charset val="204"/>
    </font>
    <font>
      <b/>
      <sz val="12"/>
      <color indexed="8"/>
      <name val="Arial Cyr"/>
      <family val="2"/>
      <charset val="204"/>
    </font>
    <font>
      <b/>
      <sz val="14"/>
      <name val="Arial Cyr"/>
      <family val="2"/>
      <charset val="204"/>
    </font>
    <font>
      <b/>
      <sz val="14"/>
      <color indexed="8"/>
      <name val="Arial Cyr"/>
      <family val="2"/>
      <charset val="204"/>
    </font>
    <font>
      <b/>
      <sz val="10"/>
      <name val="Arial Cyr"/>
      <family val="2"/>
      <charset val="204"/>
    </font>
    <font>
      <sz val="9"/>
      <name val="Arial Cyr"/>
      <family val="2"/>
      <charset val="204"/>
    </font>
    <font>
      <sz val="9"/>
      <color indexed="8"/>
      <name val="Arial Cyr"/>
      <family val="2"/>
      <charset val="204"/>
    </font>
    <font>
      <sz val="11"/>
      <color indexed="62"/>
      <name val="Calibri"/>
      <family val="2"/>
      <charset val="204"/>
    </font>
    <font>
      <sz val="14"/>
      <color indexed="62"/>
      <name val="Times New Roman"/>
      <family val="2"/>
      <charset val="204"/>
    </font>
    <font>
      <b/>
      <sz val="11"/>
      <color indexed="63"/>
      <name val="Calibri"/>
      <family val="2"/>
      <charset val="204"/>
    </font>
    <font>
      <b/>
      <sz val="14"/>
      <color indexed="63"/>
      <name val="Times New Roman"/>
      <family val="2"/>
      <charset val="204"/>
    </font>
    <font>
      <b/>
      <sz val="11"/>
      <color indexed="52"/>
      <name val="Calibri"/>
      <family val="2"/>
      <charset val="204"/>
    </font>
    <font>
      <b/>
      <sz val="14"/>
      <color indexed="52"/>
      <name val="Times New Roman"/>
      <family val="2"/>
      <charset val="204"/>
    </font>
    <font>
      <b/>
      <sz val="15"/>
      <color indexed="56"/>
      <name val="Calibri"/>
      <family val="2"/>
      <charset val="204"/>
    </font>
    <font>
      <b/>
      <sz val="15"/>
      <color indexed="56"/>
      <name val="Times New Roman"/>
      <family val="2"/>
      <charset val="204"/>
    </font>
    <font>
      <b/>
      <sz val="13"/>
      <color indexed="56"/>
      <name val="Calibri"/>
      <family val="2"/>
      <charset val="204"/>
    </font>
    <font>
      <b/>
      <sz val="13"/>
      <color indexed="56"/>
      <name val="Times New Roman"/>
      <family val="2"/>
      <charset val="204"/>
    </font>
    <font>
      <b/>
      <sz val="11"/>
      <color indexed="56"/>
      <name val="Calibri"/>
      <family val="2"/>
      <charset val="204"/>
    </font>
    <font>
      <b/>
      <sz val="11"/>
      <color indexed="56"/>
      <name val="Times New Roman"/>
      <family val="2"/>
      <charset val="204"/>
    </font>
    <font>
      <b/>
      <sz val="11"/>
      <color indexed="8"/>
      <name val="Calibri"/>
      <family val="2"/>
      <charset val="204"/>
    </font>
    <font>
      <b/>
      <sz val="14"/>
      <color indexed="8"/>
      <name val="Times New Roman"/>
      <family val="2"/>
      <charset val="204"/>
    </font>
    <font>
      <b/>
      <sz val="11"/>
      <color indexed="9"/>
      <name val="Calibri"/>
      <family val="2"/>
      <charset val="204"/>
    </font>
    <font>
      <b/>
      <sz val="14"/>
      <color indexed="9"/>
      <name val="Times New Roman"/>
      <family val="2"/>
      <charset val="204"/>
    </font>
    <font>
      <sz val="11"/>
      <color indexed="60"/>
      <name val="Calibri"/>
      <family val="2"/>
      <charset val="204"/>
    </font>
    <font>
      <sz val="14"/>
      <color indexed="60"/>
      <name val="Times New Roman"/>
      <family val="2"/>
      <charset val="204"/>
    </font>
    <font>
      <sz val="11"/>
      <color indexed="20"/>
      <name val="Calibri"/>
      <family val="2"/>
      <charset val="204"/>
    </font>
    <font>
      <sz val="14"/>
      <color indexed="20"/>
      <name val="Times New Roman"/>
      <family val="2"/>
      <charset val="204"/>
    </font>
    <font>
      <i/>
      <sz val="11"/>
      <color indexed="23"/>
      <name val="Calibri"/>
      <family val="2"/>
      <charset val="204"/>
    </font>
    <font>
      <i/>
      <sz val="14"/>
      <color indexed="23"/>
      <name val="Times New Roman"/>
      <family val="2"/>
      <charset val="204"/>
    </font>
    <font>
      <sz val="11"/>
      <color indexed="52"/>
      <name val="Calibri"/>
      <family val="2"/>
      <charset val="204"/>
    </font>
    <font>
      <sz val="14"/>
      <color indexed="52"/>
      <name val="Times New Roman"/>
      <family val="2"/>
      <charset val="204"/>
    </font>
    <font>
      <sz val="11"/>
      <color indexed="10"/>
      <name val="Calibri"/>
      <family val="2"/>
      <charset val="204"/>
    </font>
    <font>
      <sz val="14"/>
      <color indexed="10"/>
      <name val="Times New Roman"/>
      <family val="2"/>
      <charset val="204"/>
    </font>
    <font>
      <sz val="11"/>
      <color indexed="17"/>
      <name val="Calibri"/>
      <family val="2"/>
      <charset val="204"/>
    </font>
    <font>
      <sz val="14"/>
      <color indexed="17"/>
      <name val="Times New Roman"/>
      <family val="2"/>
      <charset val="204"/>
    </font>
    <font>
      <sz val="10"/>
      <name val="Arial Cyr"/>
      <charset val="204"/>
    </font>
    <font>
      <sz val="12"/>
      <color rgb="FF000000"/>
      <name val="Arial Cyr"/>
    </font>
    <font>
      <sz val="10"/>
      <color rgb="FFFF0000"/>
      <name val="Arial Cyr"/>
    </font>
  </fonts>
  <fills count="31">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000000"/>
      </patternFill>
    </fill>
    <fill>
      <patternFill patternType="solid">
        <fgColor indexed="9"/>
        <bgColor indexed="26"/>
      </patternFill>
    </fill>
    <fill>
      <patternFill patternType="solid">
        <fgColor indexed="31"/>
        <bgColor indexed="24"/>
      </patternFill>
    </fill>
    <fill>
      <patternFill patternType="solid">
        <fgColor indexed="45"/>
        <bgColor indexed="41"/>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24"/>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26"/>
      </patternFill>
    </fill>
    <fill>
      <patternFill patternType="solid">
        <fgColor indexed="22"/>
        <bgColor indexed="24"/>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
      <patternFill patternType="solid">
        <fgColor theme="6" tint="0.39997558519241921"/>
        <bgColor indexed="64"/>
      </patternFill>
    </fill>
    <fill>
      <patternFill patternType="solid">
        <fgColor theme="6" tint="0.59999389629810485"/>
        <bgColor indexed="64"/>
      </patternFill>
    </fill>
  </fills>
  <borders count="2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rgb="FF000000"/>
      </bottom>
      <diagonal/>
    </border>
  </borders>
  <cellStyleXfs count="1403">
    <xf numFmtId="0" fontId="0" fillId="0" borderId="0"/>
    <xf numFmtId="0" fontId="1" fillId="0" borderId="1">
      <alignment horizontal="center"/>
    </xf>
    <xf numFmtId="0" fontId="2" fillId="0" borderId="1"/>
    <xf numFmtId="0" fontId="2" fillId="0" borderId="1">
      <alignment horizontal="right" wrapText="1"/>
    </xf>
    <xf numFmtId="0" fontId="2" fillId="0" borderId="1">
      <alignment horizontal="left" wrapText="1"/>
    </xf>
    <xf numFmtId="0" fontId="2" fillId="0" borderId="2">
      <alignment horizontal="center" vertical="center" wrapText="1"/>
    </xf>
    <xf numFmtId="0" fontId="2" fillId="0" borderId="2">
      <alignment horizontal="center" vertical="center" wrapText="1"/>
    </xf>
    <xf numFmtId="0" fontId="3" fillId="0" borderId="2">
      <alignment vertical="top" wrapText="1"/>
    </xf>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6">
      <alignment horizontal="right"/>
    </xf>
    <xf numFmtId="164" fontId="3" fillId="2" borderId="6">
      <alignment horizontal="right" vertical="top" shrinkToFit="1"/>
    </xf>
    <xf numFmtId="164" fontId="3" fillId="3" borderId="6">
      <alignment horizontal="right" vertical="top" shrinkToFit="1"/>
    </xf>
    <xf numFmtId="0" fontId="4" fillId="0" borderId="0"/>
    <xf numFmtId="0" fontId="4" fillId="0" borderId="0"/>
    <xf numFmtId="0" fontId="4" fillId="0" borderId="0"/>
    <xf numFmtId="0" fontId="2" fillId="0" borderId="1"/>
    <xf numFmtId="0" fontId="2" fillId="0" borderId="1"/>
    <xf numFmtId="0" fontId="2" fillId="4" borderId="1"/>
    <xf numFmtId="1" fontId="2" fillId="0" borderId="2">
      <alignment vertical="top" wrapText="1"/>
    </xf>
    <xf numFmtId="0" fontId="2" fillId="5" borderId="1"/>
    <xf numFmtId="4" fontId="2" fillId="0" borderId="2">
      <alignment horizontal="right" vertical="top" shrinkToFit="1"/>
    </xf>
    <xf numFmtId="0" fontId="2" fillId="4" borderId="1">
      <alignment shrinkToFit="1"/>
    </xf>
    <xf numFmtId="4" fontId="3" fillId="2" borderId="6">
      <alignment horizontal="right" vertical="top" shrinkToFit="1"/>
    </xf>
    <xf numFmtId="4" fontId="3" fillId="3" borderId="6">
      <alignment horizontal="right" vertical="top" shrinkToFit="1"/>
    </xf>
    <xf numFmtId="0" fontId="2" fillId="0" borderId="1">
      <alignment vertical="top"/>
    </xf>
    <xf numFmtId="0" fontId="2" fillId="4" borderId="1">
      <alignment horizontal="center"/>
    </xf>
    <xf numFmtId="4" fontId="3" fillId="2" borderId="2">
      <alignment horizontal="right" vertical="top" shrinkToFit="1"/>
    </xf>
    <xf numFmtId="4" fontId="3" fillId="3" borderId="2">
      <alignment horizontal="right" vertical="top" shrinkToFit="1"/>
    </xf>
    <xf numFmtId="164" fontId="2" fillId="0" borderId="2">
      <alignment horizontal="right" vertical="top" shrinkToFit="1"/>
    </xf>
    <xf numFmtId="0" fontId="5" fillId="6" borderId="1"/>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7" fillId="7"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7" fillId="8"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7" fillId="9"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7" fillId="11"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7" fillId="12"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7" fillId="14"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7" fillId="15"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7" fillId="16"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10" fillId="0" borderId="1">
      <alignment horizontal="left"/>
    </xf>
    <xf numFmtId="0" fontId="10" fillId="0" borderId="1">
      <alignment horizontal="left"/>
    </xf>
    <xf numFmtId="0" fontId="11" fillId="0" borderId="1"/>
    <xf numFmtId="0" fontId="10" fillId="0" borderId="1">
      <alignment horizontal="left"/>
    </xf>
    <xf numFmtId="0" fontId="10" fillId="0" borderId="1">
      <alignment horizontal="left"/>
    </xf>
    <xf numFmtId="0" fontId="11" fillId="0" borderId="1"/>
    <xf numFmtId="164" fontId="12" fillId="21" borderId="7">
      <alignment horizontal="right" vertical="top" shrinkToFit="1"/>
    </xf>
    <xf numFmtId="164" fontId="12" fillId="21" borderId="8">
      <alignment horizontal="right" vertical="top" shrinkToFit="1"/>
    </xf>
    <xf numFmtId="0" fontId="5" fillId="0" borderId="1"/>
    <xf numFmtId="0" fontId="5" fillId="0" borderId="1"/>
    <xf numFmtId="0" fontId="5" fillId="0" borderId="1"/>
    <xf numFmtId="0" fontId="10" fillId="0" borderId="1"/>
    <xf numFmtId="0" fontId="5" fillId="0" borderId="1"/>
    <xf numFmtId="0" fontId="5" fillId="0" borderId="1"/>
    <xf numFmtId="0" fontId="5" fillId="0" borderId="1"/>
    <xf numFmtId="0" fontId="10" fillId="0" borderId="1"/>
    <xf numFmtId="0" fontId="10" fillId="0" borderId="1">
      <alignment horizontal="left"/>
    </xf>
    <xf numFmtId="0" fontId="10" fillId="0" borderId="1">
      <alignment horizontal="left"/>
    </xf>
    <xf numFmtId="0" fontId="11" fillId="0" borderId="1"/>
    <xf numFmtId="0" fontId="13" fillId="22" borderId="1"/>
    <xf numFmtId="0" fontId="13" fillId="22" borderId="1"/>
    <xf numFmtId="0" fontId="14" fillId="22" borderId="1"/>
    <xf numFmtId="0" fontId="15" fillId="0" borderId="1">
      <alignment horizontal="center"/>
    </xf>
    <xf numFmtId="0" fontId="15" fillId="0" borderId="1">
      <alignment horizontal="center"/>
    </xf>
    <xf numFmtId="0" fontId="16" fillId="0" borderId="1">
      <alignment horizontal="center"/>
    </xf>
    <xf numFmtId="0" fontId="15" fillId="0" borderId="1">
      <alignment horizontal="center"/>
    </xf>
    <xf numFmtId="0" fontId="15" fillId="0" borderId="1">
      <alignment horizontal="center"/>
    </xf>
    <xf numFmtId="0" fontId="16" fillId="0" borderId="1">
      <alignment horizontal="center"/>
    </xf>
    <xf numFmtId="0" fontId="17" fillId="0" borderId="1">
      <alignment horizontal="center"/>
    </xf>
    <xf numFmtId="0" fontId="17" fillId="0" borderId="1">
      <alignment horizontal="center"/>
    </xf>
    <xf numFmtId="0" fontId="18" fillId="0" borderId="1">
      <alignment horizontal="center"/>
    </xf>
    <xf numFmtId="0" fontId="17" fillId="0" borderId="1">
      <alignment horizontal="center"/>
    </xf>
    <xf numFmtId="0" fontId="17" fillId="0" borderId="1">
      <alignment horizontal="center"/>
    </xf>
    <xf numFmtId="0" fontId="18" fillId="0" borderId="1">
      <alignment horizontal="center"/>
    </xf>
    <xf numFmtId="0" fontId="13" fillId="0" borderId="1">
      <alignment horizontal="right" wrapText="1"/>
    </xf>
    <xf numFmtId="0" fontId="13" fillId="0" borderId="1">
      <alignment horizontal="right" wrapText="1"/>
    </xf>
    <xf numFmtId="0" fontId="14" fillId="0" borderId="1">
      <alignment horizontal="right" wrapText="1"/>
    </xf>
    <xf numFmtId="0" fontId="13" fillId="0" borderId="1">
      <alignment horizontal="left" wrapText="1"/>
    </xf>
    <xf numFmtId="0" fontId="13" fillId="0" borderId="1">
      <alignment horizontal="left" wrapText="1"/>
    </xf>
    <xf numFmtId="0" fontId="14" fillId="0" borderId="1">
      <alignment horizontal="left" wrapText="1"/>
    </xf>
    <xf numFmtId="0" fontId="13" fillId="22" borderId="9"/>
    <xf numFmtId="0" fontId="13" fillId="22" borderId="9"/>
    <xf numFmtId="0" fontId="14" fillId="22" borderId="9"/>
    <xf numFmtId="0" fontId="13" fillId="0" borderId="8">
      <alignment horizontal="center" vertical="center" wrapText="1"/>
    </xf>
    <xf numFmtId="0" fontId="13" fillId="0" borderId="8">
      <alignment horizontal="center" vertical="center" wrapText="1"/>
    </xf>
    <xf numFmtId="0" fontId="14" fillId="0" borderId="8">
      <alignment horizontal="center" vertical="center" wrapText="1"/>
    </xf>
    <xf numFmtId="0" fontId="13" fillId="22" borderId="10"/>
    <xf numFmtId="0" fontId="13" fillId="22" borderId="10"/>
    <xf numFmtId="0" fontId="14" fillId="22" borderId="10"/>
    <xf numFmtId="1" fontId="13" fillId="0" borderId="8">
      <alignment vertical="top" wrapText="1"/>
    </xf>
    <xf numFmtId="1" fontId="13" fillId="0" borderId="8">
      <alignment vertical="top" wrapText="1"/>
    </xf>
    <xf numFmtId="1" fontId="14" fillId="0" borderId="8">
      <alignment vertical="top" wrapText="1"/>
    </xf>
    <xf numFmtId="0" fontId="13" fillId="22" borderId="7"/>
    <xf numFmtId="0" fontId="13" fillId="22" borderId="7"/>
    <xf numFmtId="0" fontId="14" fillId="22" borderId="7"/>
    <xf numFmtId="0" fontId="19" fillId="0" borderId="7">
      <alignment horizontal="right"/>
    </xf>
    <xf numFmtId="0" fontId="19" fillId="0" borderId="7">
      <alignment horizontal="right"/>
    </xf>
    <xf numFmtId="0" fontId="19" fillId="0" borderId="7">
      <alignment horizontal="right"/>
    </xf>
    <xf numFmtId="0" fontId="12" fillId="0" borderId="7">
      <alignment horizontal="right"/>
    </xf>
    <xf numFmtId="0" fontId="13" fillId="0" borderId="1"/>
    <xf numFmtId="0" fontId="13" fillId="0" borderId="1"/>
    <xf numFmtId="0" fontId="14" fillId="0" borderId="1"/>
    <xf numFmtId="0" fontId="13" fillId="0" borderId="8">
      <alignment horizontal="center" vertical="center" wrapText="1"/>
    </xf>
    <xf numFmtId="0" fontId="13" fillId="0" borderId="8">
      <alignment horizontal="center" vertical="center" wrapText="1"/>
    </xf>
    <xf numFmtId="0" fontId="14" fillId="0" borderId="8">
      <alignment horizontal="center" vertical="center" wrapText="1"/>
    </xf>
    <xf numFmtId="1" fontId="13" fillId="0" borderId="11">
      <alignment horizontal="center" vertical="top" shrinkToFit="1"/>
    </xf>
    <xf numFmtId="1" fontId="13" fillId="0" borderId="11">
      <alignment horizontal="center" vertical="top" shrinkToFit="1"/>
    </xf>
    <xf numFmtId="1" fontId="14" fillId="0" borderId="11">
      <alignment horizontal="center" vertical="top" shrinkToFit="1"/>
    </xf>
    <xf numFmtId="1" fontId="13" fillId="0" borderId="10">
      <alignment horizontal="center" vertical="top" shrinkToFit="1"/>
    </xf>
    <xf numFmtId="1" fontId="13" fillId="0" borderId="10">
      <alignment horizontal="center" vertical="top" shrinkToFit="1"/>
    </xf>
    <xf numFmtId="1" fontId="14" fillId="0" borderId="10">
      <alignment horizontal="center" vertical="top" shrinkToFit="1"/>
    </xf>
    <xf numFmtId="0" fontId="20" fillId="0" borderId="1">
      <alignment horizontal="right" wrapText="1"/>
    </xf>
    <xf numFmtId="0" fontId="20" fillId="0" borderId="1">
      <alignment horizontal="right" wrapText="1"/>
    </xf>
    <xf numFmtId="0" fontId="21" fillId="0" borderId="1">
      <alignment horizontal="right" wrapText="1"/>
    </xf>
    <xf numFmtId="1" fontId="13" fillId="0" borderId="12">
      <alignment horizontal="center" vertical="top" shrinkToFit="1"/>
    </xf>
    <xf numFmtId="1" fontId="13" fillId="0" borderId="12">
      <alignment horizontal="center" vertical="top" shrinkToFit="1"/>
    </xf>
    <xf numFmtId="1" fontId="14" fillId="0" borderId="12">
      <alignment horizontal="center" vertical="top" shrinkToFit="1"/>
    </xf>
    <xf numFmtId="1" fontId="13" fillId="0" borderId="8">
      <alignment horizontal="center" vertical="top" shrinkToFit="1"/>
    </xf>
    <xf numFmtId="1" fontId="13" fillId="0" borderId="8">
      <alignment horizontal="center" vertical="top" shrinkToFit="1"/>
    </xf>
    <xf numFmtId="1" fontId="14" fillId="0" borderId="8">
      <alignment horizontal="center" vertical="top" shrinkToFit="1"/>
    </xf>
    <xf numFmtId="4" fontId="13" fillId="0" borderId="8">
      <alignment horizontal="right" vertical="top" shrinkToFit="1"/>
    </xf>
    <xf numFmtId="4" fontId="13" fillId="0" borderId="8">
      <alignment horizontal="right" vertical="top" shrinkToFit="1"/>
    </xf>
    <xf numFmtId="4" fontId="14" fillId="0" borderId="8">
      <alignment horizontal="right" vertical="top" shrinkToFit="1"/>
    </xf>
    <xf numFmtId="0" fontId="13" fillId="22" borderId="7">
      <alignment shrinkToFit="1"/>
    </xf>
    <xf numFmtId="0" fontId="13" fillId="22" borderId="7">
      <alignment shrinkToFit="1"/>
    </xf>
    <xf numFmtId="0" fontId="14" fillId="22" borderId="7">
      <alignment shrinkToFit="1"/>
    </xf>
    <xf numFmtId="4" fontId="19" fillId="21" borderId="7">
      <alignment horizontal="right" vertical="top" shrinkToFit="1"/>
    </xf>
    <xf numFmtId="4" fontId="19" fillId="21" borderId="7">
      <alignment horizontal="right" vertical="top" shrinkToFit="1"/>
    </xf>
    <xf numFmtId="4" fontId="19" fillId="21" borderId="7">
      <alignment horizontal="right" vertical="top" shrinkToFit="1"/>
    </xf>
    <xf numFmtId="4" fontId="12" fillId="21" borderId="7">
      <alignment horizontal="right" vertical="top" shrinkToFit="1"/>
    </xf>
    <xf numFmtId="4" fontId="19" fillId="11" borderId="7">
      <alignment horizontal="right" vertical="top" shrinkToFit="1"/>
    </xf>
    <xf numFmtId="4" fontId="19" fillId="11" borderId="7">
      <alignment horizontal="right" vertical="top" shrinkToFit="1"/>
    </xf>
    <xf numFmtId="4" fontId="19" fillId="11" borderId="7">
      <alignment horizontal="right" vertical="top" shrinkToFit="1"/>
    </xf>
    <xf numFmtId="4" fontId="12" fillId="11" borderId="7">
      <alignment horizontal="right" vertical="top" shrinkToFit="1"/>
    </xf>
    <xf numFmtId="0" fontId="13" fillId="0" borderId="1">
      <alignment horizontal="right" wrapText="1"/>
    </xf>
    <xf numFmtId="0" fontId="13" fillId="0" borderId="1">
      <alignment horizontal="right" wrapText="1"/>
    </xf>
    <xf numFmtId="0" fontId="14" fillId="0" borderId="1">
      <alignment horizontal="right" wrapText="1"/>
    </xf>
    <xf numFmtId="0" fontId="13" fillId="0" borderId="1">
      <alignment horizontal="center"/>
    </xf>
    <xf numFmtId="0" fontId="13" fillId="0" borderId="1">
      <alignment horizontal="center"/>
    </xf>
    <xf numFmtId="0" fontId="14" fillId="0" borderId="1">
      <alignment horizontal="center"/>
    </xf>
    <xf numFmtId="0" fontId="19" fillId="0" borderId="8">
      <alignment vertical="top" wrapText="1"/>
    </xf>
    <xf numFmtId="0" fontId="19" fillId="0" borderId="8">
      <alignment vertical="top" wrapText="1"/>
    </xf>
    <xf numFmtId="0" fontId="19" fillId="0" borderId="8">
      <alignment vertical="top" wrapText="1"/>
    </xf>
    <xf numFmtId="0" fontId="12" fillId="0" borderId="8">
      <alignment vertical="top" wrapText="1"/>
    </xf>
    <xf numFmtId="0" fontId="13" fillId="22" borderId="10">
      <alignment horizontal="center"/>
    </xf>
    <xf numFmtId="0" fontId="13" fillId="22" borderId="10">
      <alignment horizontal="center"/>
    </xf>
    <xf numFmtId="0" fontId="14" fillId="22" borderId="10">
      <alignment horizontal="center"/>
    </xf>
    <xf numFmtId="0" fontId="13" fillId="22" borderId="7">
      <alignment horizontal="center"/>
    </xf>
    <xf numFmtId="0" fontId="13" fillId="22" borderId="7">
      <alignment horizontal="center"/>
    </xf>
    <xf numFmtId="0" fontId="14" fillId="22" borderId="7">
      <alignment horizontal="center"/>
    </xf>
    <xf numFmtId="4" fontId="19" fillId="21" borderId="8">
      <alignment horizontal="right" vertical="top" shrinkToFit="1"/>
    </xf>
    <xf numFmtId="4" fontId="19" fillId="21" borderId="8">
      <alignment horizontal="right" vertical="top" shrinkToFit="1"/>
    </xf>
    <xf numFmtId="4" fontId="19" fillId="21" borderId="8">
      <alignment horizontal="right" vertical="top" shrinkToFit="1"/>
    </xf>
    <xf numFmtId="4" fontId="12" fillId="21" borderId="8">
      <alignment horizontal="right" vertical="top" shrinkToFit="1"/>
    </xf>
    <xf numFmtId="4" fontId="19" fillId="11" borderId="8">
      <alignment horizontal="right" vertical="top" shrinkToFit="1"/>
    </xf>
    <xf numFmtId="4" fontId="19" fillId="11" borderId="8">
      <alignment horizontal="right" vertical="top" shrinkToFit="1"/>
    </xf>
    <xf numFmtId="4" fontId="19" fillId="11" borderId="8">
      <alignment horizontal="right" vertical="top" shrinkToFit="1"/>
    </xf>
    <xf numFmtId="4" fontId="12" fillId="11" borderId="8">
      <alignment horizontal="right" vertical="top" shrinkToFit="1"/>
    </xf>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9" fillId="6" borderId="15"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1" fillId="6" borderId="16"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5" fillId="6" borderId="18"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11" fillId="0" borderId="1"/>
    <xf numFmtId="0" fontId="50" fillId="0" borderId="1"/>
    <xf numFmtId="0" fontId="13" fillId="6" borderId="1"/>
    <xf numFmtId="0" fontId="13" fillId="0" borderId="1"/>
    <xf numFmtId="0" fontId="5" fillId="6" borderId="1"/>
    <xf numFmtId="0" fontId="5" fillId="6" borderId="1"/>
    <xf numFmtId="0" fontId="7" fillId="0" borderId="1"/>
    <xf numFmtId="0" fontId="7" fillId="0" borderId="1"/>
    <xf numFmtId="0" fontId="50" fillId="0" borderId="1"/>
    <xf numFmtId="0" fontId="13" fillId="0" borderId="1"/>
    <xf numFmtId="0" fontId="10" fillId="0" borderId="1"/>
    <xf numFmtId="0" fontId="7" fillId="0" borderId="1"/>
    <xf numFmtId="0" fontId="7" fillId="0" borderId="1"/>
    <xf numFmtId="0" fontId="13" fillId="0" borderId="1"/>
    <xf numFmtId="0" fontId="13"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6" fillId="0" borderId="1"/>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5" fillId="6" borderId="21" applyNumberFormat="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6" fontId="5" fillId="6" borderId="1" applyBorder="0" applyAlignment="0" applyProtection="0"/>
    <xf numFmtId="166" fontId="5" fillId="6" borderId="1"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cellStyleXfs>
  <cellXfs count="37">
    <xf numFmtId="0" fontId="0" fillId="0" borderId="0" xfId="0"/>
    <xf numFmtId="49" fontId="51" fillId="0" borderId="1" xfId="1" applyNumberFormat="1" applyFont="1" applyFill="1" applyAlignment="1">
      <alignment horizontal="left" vertical="top" wrapText="1"/>
    </xf>
    <xf numFmtId="0" fontId="0" fillId="0" borderId="0" xfId="0" applyFont="1" applyFill="1" applyProtection="1">
      <protection locked="0"/>
    </xf>
    <xf numFmtId="0" fontId="2" fillId="0" borderId="1" xfId="2" applyNumberFormat="1" applyFont="1" applyFill="1" applyProtection="1"/>
    <xf numFmtId="0" fontId="2" fillId="0" borderId="2" xfId="5" applyNumberFormat="1" applyFont="1" applyFill="1" applyProtection="1">
      <alignment horizontal="center" vertical="center" wrapText="1"/>
    </xf>
    <xf numFmtId="0" fontId="2" fillId="0" borderId="2" xfId="7" applyNumberFormat="1" applyFont="1" applyFill="1" applyProtection="1">
      <alignment vertical="top" wrapText="1"/>
    </xf>
    <xf numFmtId="1" fontId="2" fillId="0" borderId="3" xfId="8" applyNumberFormat="1" applyFont="1" applyFill="1" applyProtection="1">
      <alignment horizontal="center" vertical="top" shrinkToFit="1"/>
    </xf>
    <xf numFmtId="1" fontId="2" fillId="0" borderId="4" xfId="9" applyNumberFormat="1" applyFont="1" applyFill="1" applyProtection="1">
      <alignment horizontal="center" vertical="top" shrinkToFit="1"/>
    </xf>
    <xf numFmtId="1" fontId="2" fillId="0" borderId="5" xfId="10" applyNumberFormat="1" applyFont="1" applyFill="1" applyProtection="1">
      <alignment horizontal="center" vertical="top" shrinkToFit="1"/>
    </xf>
    <xf numFmtId="164" fontId="2" fillId="0" borderId="2" xfId="12" applyNumberFormat="1" applyFont="1" applyFill="1" applyProtection="1">
      <alignment horizontal="right" vertical="top" shrinkToFit="1"/>
    </xf>
    <xf numFmtId="164" fontId="2" fillId="0" borderId="6" xfId="15" applyNumberFormat="1" applyFont="1" applyFill="1" applyProtection="1">
      <alignment horizontal="right" vertical="top" shrinkToFit="1"/>
    </xf>
    <xf numFmtId="164" fontId="0" fillId="0" borderId="0" xfId="0" applyNumberFormat="1" applyFont="1" applyFill="1" applyProtection="1">
      <protection locked="0"/>
    </xf>
    <xf numFmtId="0" fontId="2" fillId="0" borderId="22" xfId="4" applyNumberFormat="1" applyFont="1" applyFill="1" applyBorder="1" applyAlignment="1" applyProtection="1">
      <alignment wrapText="1"/>
    </xf>
    <xf numFmtId="0" fontId="2" fillId="0" borderId="22" xfId="4" applyFont="1" applyFill="1" applyBorder="1" applyAlignment="1">
      <alignment wrapText="1"/>
    </xf>
    <xf numFmtId="0" fontId="52" fillId="0" borderId="2" xfId="7" applyNumberFormat="1" applyFont="1" applyFill="1" applyProtection="1">
      <alignment vertical="top" wrapText="1"/>
    </xf>
    <xf numFmtId="1" fontId="52" fillId="0" borderId="4" xfId="9" applyNumberFormat="1" applyFont="1" applyFill="1" applyProtection="1">
      <alignment horizontal="center" vertical="top" shrinkToFit="1"/>
    </xf>
    <xf numFmtId="1" fontId="52" fillId="0" borderId="5" xfId="10" applyNumberFormat="1" applyFont="1" applyFill="1" applyProtection="1">
      <alignment horizontal="center" vertical="top" shrinkToFit="1"/>
    </xf>
    <xf numFmtId="164" fontId="52" fillId="0" borderId="2" xfId="12" applyNumberFormat="1" applyFont="1" applyFill="1" applyProtection="1">
      <alignment horizontal="right" vertical="top" shrinkToFit="1"/>
    </xf>
    <xf numFmtId="49" fontId="2" fillId="0" borderId="4" xfId="9" applyNumberFormat="1" applyFont="1" applyFill="1" applyProtection="1">
      <alignment horizontal="center" vertical="top" shrinkToFit="1"/>
    </xf>
    <xf numFmtId="49" fontId="2" fillId="0" borderId="5" xfId="10" applyNumberFormat="1" applyFont="1" applyFill="1" applyProtection="1">
      <alignment horizontal="center" vertical="top" shrinkToFit="1"/>
    </xf>
    <xf numFmtId="164" fontId="2" fillId="29" borderId="2" xfId="12" applyNumberFormat="1" applyFont="1" applyFill="1" applyProtection="1">
      <alignment horizontal="right" vertical="top" shrinkToFit="1"/>
    </xf>
    <xf numFmtId="164" fontId="2" fillId="30" borderId="2" xfId="12" applyNumberFormat="1" applyFont="1" applyFill="1" applyProtection="1">
      <alignment horizontal="right" vertical="top" shrinkToFit="1"/>
    </xf>
    <xf numFmtId="164" fontId="2" fillId="0" borderId="1" xfId="2" applyNumberFormat="1" applyFont="1" applyFill="1" applyProtection="1"/>
    <xf numFmtId="1" fontId="2" fillId="30" borderId="4" xfId="9" applyNumberFormat="1" applyFont="1" applyFill="1" applyProtection="1">
      <alignment horizontal="center" vertical="top" shrinkToFit="1"/>
    </xf>
    <xf numFmtId="1" fontId="2" fillId="29" borderId="4" xfId="9" applyNumberFormat="1" applyFont="1" applyFill="1" applyProtection="1">
      <alignment horizontal="center" vertical="top" shrinkToFit="1"/>
    </xf>
    <xf numFmtId="49" fontId="51" fillId="0" borderId="1" xfId="1" applyNumberFormat="1" applyFont="1" applyFill="1" applyAlignment="1">
      <alignment horizontal="left" vertical="top" wrapText="1"/>
    </xf>
    <xf numFmtId="0" fontId="51" fillId="0" borderId="1" xfId="1" applyFont="1" applyFill="1" applyAlignment="1">
      <alignment horizontal="left" vertical="top" wrapText="1"/>
    </xf>
    <xf numFmtId="0" fontId="2" fillId="0" borderId="6" xfId="14" applyNumberFormat="1" applyFont="1" applyFill="1" applyProtection="1">
      <alignment horizontal="right"/>
    </xf>
    <xf numFmtId="0" fontId="2" fillId="0" borderId="6" xfId="14" applyFont="1" applyFill="1">
      <alignment horizontal="right"/>
    </xf>
    <xf numFmtId="0" fontId="2" fillId="0" borderId="1" xfId="4" applyNumberFormat="1" applyFont="1" applyFill="1" applyProtection="1">
      <alignment horizontal="left" wrapText="1"/>
    </xf>
    <xf numFmtId="0" fontId="2" fillId="0" borderId="1" xfId="4" applyFont="1" applyFill="1">
      <alignment horizontal="left" wrapText="1"/>
    </xf>
    <xf numFmtId="0" fontId="51" fillId="0" borderId="1" xfId="1" applyNumberFormat="1" applyFont="1" applyFill="1" applyProtection="1">
      <alignment horizontal="center"/>
    </xf>
    <xf numFmtId="0" fontId="51" fillId="0" borderId="1" xfId="1" applyFont="1" applyFill="1">
      <alignment horizontal="center"/>
    </xf>
    <xf numFmtId="0" fontId="2" fillId="0" borderId="1" xfId="3" applyNumberFormat="1" applyFont="1" applyFill="1" applyProtection="1">
      <alignment horizontal="right" wrapText="1"/>
    </xf>
    <xf numFmtId="0" fontId="2" fillId="0" borderId="1" xfId="3" applyFont="1" applyFill="1">
      <alignment horizontal="right" wrapText="1"/>
    </xf>
    <xf numFmtId="0" fontId="2" fillId="0" borderId="2" xfId="6" applyNumberFormat="1" applyFont="1" applyFill="1" applyProtection="1">
      <alignment horizontal="center" vertical="center" wrapText="1"/>
    </xf>
    <xf numFmtId="0" fontId="2" fillId="0" borderId="2" xfId="6" applyFont="1" applyFill="1">
      <alignment horizontal="center" vertical="center" wrapText="1"/>
    </xf>
  </cellXfs>
  <cellStyles count="1403">
    <cellStyle name="20% - Акцент1 2" xfId="35" xr:uid="{00000000-0005-0000-0000-000000000000}"/>
    <cellStyle name="20% - Акцент1 2 2" xfId="36" xr:uid="{00000000-0005-0000-0000-000001000000}"/>
    <cellStyle name="20% - Акцент1 2 2 2" xfId="37" xr:uid="{00000000-0005-0000-0000-000002000000}"/>
    <cellStyle name="20% - Акцент1 2 2 2 2" xfId="38" xr:uid="{00000000-0005-0000-0000-000003000000}"/>
    <cellStyle name="20% - Акцент1 2 2 2 2 2" xfId="39" xr:uid="{00000000-0005-0000-0000-000004000000}"/>
    <cellStyle name="20% - Акцент1 2 2 2 2 2 2" xfId="40" xr:uid="{00000000-0005-0000-0000-000005000000}"/>
    <cellStyle name="20% - Акцент1 2 2 2 3" xfId="41" xr:uid="{00000000-0005-0000-0000-000006000000}"/>
    <cellStyle name="20% - Акцент1 2 2 2 4" xfId="42" xr:uid="{00000000-0005-0000-0000-000007000000}"/>
    <cellStyle name="20% - Акцент1 2 2 3" xfId="43" xr:uid="{00000000-0005-0000-0000-000008000000}"/>
    <cellStyle name="20% - Акцент1 2 2 3 2" xfId="44" xr:uid="{00000000-0005-0000-0000-000009000000}"/>
    <cellStyle name="20% - Акцент1 2 3" xfId="45" xr:uid="{00000000-0005-0000-0000-00000A000000}"/>
    <cellStyle name="20% - Акцент1 2 3 2" xfId="46" xr:uid="{00000000-0005-0000-0000-00000B000000}"/>
    <cellStyle name="20% - Акцент1 3" xfId="47" xr:uid="{00000000-0005-0000-0000-00000C000000}"/>
    <cellStyle name="20% - Акцент1 3 2" xfId="48" xr:uid="{00000000-0005-0000-0000-00000D000000}"/>
    <cellStyle name="20% - Акцент1 3 3" xfId="49" xr:uid="{00000000-0005-0000-0000-00000E000000}"/>
    <cellStyle name="20% - Акцент1 4" xfId="50" xr:uid="{00000000-0005-0000-0000-00000F000000}"/>
    <cellStyle name="20% - Акцент1 4 2" xfId="51" xr:uid="{00000000-0005-0000-0000-000010000000}"/>
    <cellStyle name="20% - Акцент1 4 3" xfId="52" xr:uid="{00000000-0005-0000-0000-000011000000}"/>
    <cellStyle name="20% - Акцент1 5" xfId="53" xr:uid="{00000000-0005-0000-0000-000012000000}"/>
    <cellStyle name="20% - Акцент1 5 2" xfId="54" xr:uid="{00000000-0005-0000-0000-000013000000}"/>
    <cellStyle name="20% - Акцент1 5 3" xfId="55" xr:uid="{00000000-0005-0000-0000-000014000000}"/>
    <cellStyle name="20% - Акцент1 6" xfId="56" xr:uid="{00000000-0005-0000-0000-000015000000}"/>
    <cellStyle name="20% - Акцент1 6 2" xfId="57" xr:uid="{00000000-0005-0000-0000-000016000000}"/>
    <cellStyle name="20% - Акцент1 6 3" xfId="58" xr:uid="{00000000-0005-0000-0000-000017000000}"/>
    <cellStyle name="20% - Акцент1 7" xfId="59" xr:uid="{00000000-0005-0000-0000-000018000000}"/>
    <cellStyle name="20% - Акцент1 7 2" xfId="60" xr:uid="{00000000-0005-0000-0000-000019000000}"/>
    <cellStyle name="20% - Акцент1 7 3" xfId="61" xr:uid="{00000000-0005-0000-0000-00001A000000}"/>
    <cellStyle name="20% - Акцент1 8" xfId="62" xr:uid="{00000000-0005-0000-0000-00001B000000}"/>
    <cellStyle name="20% - Акцент1 8 2" xfId="63" xr:uid="{00000000-0005-0000-0000-00001C000000}"/>
    <cellStyle name="20% - Акцент1 8 3" xfId="64" xr:uid="{00000000-0005-0000-0000-00001D000000}"/>
    <cellStyle name="20% - Акцент1 9" xfId="65" xr:uid="{00000000-0005-0000-0000-00001E000000}"/>
    <cellStyle name="20% - Акцент2 2" xfId="66" xr:uid="{00000000-0005-0000-0000-00001F000000}"/>
    <cellStyle name="20% - Акцент2 2 2" xfId="67" xr:uid="{00000000-0005-0000-0000-000020000000}"/>
    <cellStyle name="20% - Акцент2 2 2 2" xfId="68" xr:uid="{00000000-0005-0000-0000-000021000000}"/>
    <cellStyle name="20% - Акцент2 2 2 2 2" xfId="69" xr:uid="{00000000-0005-0000-0000-000022000000}"/>
    <cellStyle name="20% - Акцент2 2 2 2 2 2" xfId="70" xr:uid="{00000000-0005-0000-0000-000023000000}"/>
    <cellStyle name="20% - Акцент2 2 2 2 2 2 2" xfId="71" xr:uid="{00000000-0005-0000-0000-000024000000}"/>
    <cellStyle name="20% - Акцент2 2 2 2 3" xfId="72" xr:uid="{00000000-0005-0000-0000-000025000000}"/>
    <cellStyle name="20% - Акцент2 2 2 2 4" xfId="73" xr:uid="{00000000-0005-0000-0000-000026000000}"/>
    <cellStyle name="20% - Акцент2 2 2 3" xfId="74" xr:uid="{00000000-0005-0000-0000-000027000000}"/>
    <cellStyle name="20% - Акцент2 2 2 3 2" xfId="75" xr:uid="{00000000-0005-0000-0000-000028000000}"/>
    <cellStyle name="20% - Акцент2 2 3" xfId="76" xr:uid="{00000000-0005-0000-0000-000029000000}"/>
    <cellStyle name="20% - Акцент2 2 3 2" xfId="77" xr:uid="{00000000-0005-0000-0000-00002A000000}"/>
    <cellStyle name="20% - Акцент2 3" xfId="78" xr:uid="{00000000-0005-0000-0000-00002B000000}"/>
    <cellStyle name="20% - Акцент2 3 2" xfId="79" xr:uid="{00000000-0005-0000-0000-00002C000000}"/>
    <cellStyle name="20% - Акцент2 3 3" xfId="80" xr:uid="{00000000-0005-0000-0000-00002D000000}"/>
    <cellStyle name="20% - Акцент2 4" xfId="81" xr:uid="{00000000-0005-0000-0000-00002E000000}"/>
    <cellStyle name="20% - Акцент2 4 2" xfId="82" xr:uid="{00000000-0005-0000-0000-00002F000000}"/>
    <cellStyle name="20% - Акцент2 4 3" xfId="83" xr:uid="{00000000-0005-0000-0000-000030000000}"/>
    <cellStyle name="20% - Акцент2 5" xfId="84" xr:uid="{00000000-0005-0000-0000-000031000000}"/>
    <cellStyle name="20% - Акцент2 5 2" xfId="85" xr:uid="{00000000-0005-0000-0000-000032000000}"/>
    <cellStyle name="20% - Акцент2 5 3" xfId="86" xr:uid="{00000000-0005-0000-0000-000033000000}"/>
    <cellStyle name="20% - Акцент2 6" xfId="87" xr:uid="{00000000-0005-0000-0000-000034000000}"/>
    <cellStyle name="20% - Акцент2 6 2" xfId="88" xr:uid="{00000000-0005-0000-0000-000035000000}"/>
    <cellStyle name="20% - Акцент2 6 3" xfId="89" xr:uid="{00000000-0005-0000-0000-000036000000}"/>
    <cellStyle name="20% - Акцент2 7" xfId="90" xr:uid="{00000000-0005-0000-0000-000037000000}"/>
    <cellStyle name="20% - Акцент2 7 2" xfId="91" xr:uid="{00000000-0005-0000-0000-000038000000}"/>
    <cellStyle name="20% - Акцент2 7 3" xfId="92" xr:uid="{00000000-0005-0000-0000-000039000000}"/>
    <cellStyle name="20% - Акцент2 8" xfId="93" xr:uid="{00000000-0005-0000-0000-00003A000000}"/>
    <cellStyle name="20% - Акцент2 8 2" xfId="94" xr:uid="{00000000-0005-0000-0000-00003B000000}"/>
    <cellStyle name="20% - Акцент2 8 3" xfId="95" xr:uid="{00000000-0005-0000-0000-00003C000000}"/>
    <cellStyle name="20% - Акцент2 9" xfId="96" xr:uid="{00000000-0005-0000-0000-00003D000000}"/>
    <cellStyle name="20% - Акцент3 2" xfId="97" xr:uid="{00000000-0005-0000-0000-00003E000000}"/>
    <cellStyle name="20% - Акцент3 2 2" xfId="98" xr:uid="{00000000-0005-0000-0000-00003F000000}"/>
    <cellStyle name="20% - Акцент3 2 2 2" xfId="99" xr:uid="{00000000-0005-0000-0000-000040000000}"/>
    <cellStyle name="20% - Акцент3 2 2 2 2" xfId="100" xr:uid="{00000000-0005-0000-0000-000041000000}"/>
    <cellStyle name="20% - Акцент3 2 2 2 2 2" xfId="101" xr:uid="{00000000-0005-0000-0000-000042000000}"/>
    <cellStyle name="20% - Акцент3 2 2 2 2 2 2" xfId="102" xr:uid="{00000000-0005-0000-0000-000043000000}"/>
    <cellStyle name="20% - Акцент3 2 2 2 3" xfId="103" xr:uid="{00000000-0005-0000-0000-000044000000}"/>
    <cellStyle name="20% - Акцент3 2 2 2 4" xfId="104" xr:uid="{00000000-0005-0000-0000-000045000000}"/>
    <cellStyle name="20% - Акцент3 2 2 3" xfId="105" xr:uid="{00000000-0005-0000-0000-000046000000}"/>
    <cellStyle name="20% - Акцент3 2 2 3 2" xfId="106" xr:uid="{00000000-0005-0000-0000-000047000000}"/>
    <cellStyle name="20% - Акцент3 2 3" xfId="107" xr:uid="{00000000-0005-0000-0000-000048000000}"/>
    <cellStyle name="20% - Акцент3 2 3 2" xfId="108" xr:uid="{00000000-0005-0000-0000-000049000000}"/>
    <cellStyle name="20% - Акцент3 3" xfId="109" xr:uid="{00000000-0005-0000-0000-00004A000000}"/>
    <cellStyle name="20% - Акцент3 3 2" xfId="110" xr:uid="{00000000-0005-0000-0000-00004B000000}"/>
    <cellStyle name="20% - Акцент3 3 3" xfId="111" xr:uid="{00000000-0005-0000-0000-00004C000000}"/>
    <cellStyle name="20% - Акцент3 4" xfId="112" xr:uid="{00000000-0005-0000-0000-00004D000000}"/>
    <cellStyle name="20% - Акцент3 4 2" xfId="113" xr:uid="{00000000-0005-0000-0000-00004E000000}"/>
    <cellStyle name="20% - Акцент3 4 3" xfId="114" xr:uid="{00000000-0005-0000-0000-00004F000000}"/>
    <cellStyle name="20% - Акцент3 5" xfId="115" xr:uid="{00000000-0005-0000-0000-000050000000}"/>
    <cellStyle name="20% - Акцент3 5 2" xfId="116" xr:uid="{00000000-0005-0000-0000-000051000000}"/>
    <cellStyle name="20% - Акцент3 5 3" xfId="117" xr:uid="{00000000-0005-0000-0000-000052000000}"/>
    <cellStyle name="20% - Акцент3 6" xfId="118" xr:uid="{00000000-0005-0000-0000-000053000000}"/>
    <cellStyle name="20% - Акцент3 6 2" xfId="119" xr:uid="{00000000-0005-0000-0000-000054000000}"/>
    <cellStyle name="20% - Акцент3 6 3" xfId="120" xr:uid="{00000000-0005-0000-0000-000055000000}"/>
    <cellStyle name="20% - Акцент3 7" xfId="121" xr:uid="{00000000-0005-0000-0000-000056000000}"/>
    <cellStyle name="20% - Акцент3 7 2" xfId="122" xr:uid="{00000000-0005-0000-0000-000057000000}"/>
    <cellStyle name="20% - Акцент3 7 3" xfId="123" xr:uid="{00000000-0005-0000-0000-000058000000}"/>
    <cellStyle name="20% - Акцент3 8" xfId="124" xr:uid="{00000000-0005-0000-0000-000059000000}"/>
    <cellStyle name="20% - Акцент3 8 2" xfId="125" xr:uid="{00000000-0005-0000-0000-00005A000000}"/>
    <cellStyle name="20% - Акцент3 8 3" xfId="126" xr:uid="{00000000-0005-0000-0000-00005B000000}"/>
    <cellStyle name="20% - Акцент3 9" xfId="127" xr:uid="{00000000-0005-0000-0000-00005C000000}"/>
    <cellStyle name="20% - Акцент4 2" xfId="128" xr:uid="{00000000-0005-0000-0000-00005D000000}"/>
    <cellStyle name="20% - Акцент4 2 2" xfId="129" xr:uid="{00000000-0005-0000-0000-00005E000000}"/>
    <cellStyle name="20% - Акцент4 2 2 2" xfId="130" xr:uid="{00000000-0005-0000-0000-00005F000000}"/>
    <cellStyle name="20% - Акцент4 2 2 2 2" xfId="131" xr:uid="{00000000-0005-0000-0000-000060000000}"/>
    <cellStyle name="20% - Акцент4 2 2 2 2 2" xfId="132" xr:uid="{00000000-0005-0000-0000-000061000000}"/>
    <cellStyle name="20% - Акцент4 2 2 2 2 2 2" xfId="133" xr:uid="{00000000-0005-0000-0000-000062000000}"/>
    <cellStyle name="20% - Акцент4 2 2 2 3" xfId="134" xr:uid="{00000000-0005-0000-0000-000063000000}"/>
    <cellStyle name="20% - Акцент4 2 2 2 4" xfId="135" xr:uid="{00000000-0005-0000-0000-000064000000}"/>
    <cellStyle name="20% - Акцент4 2 2 3" xfId="136" xr:uid="{00000000-0005-0000-0000-000065000000}"/>
    <cellStyle name="20% - Акцент4 2 2 3 2" xfId="137" xr:uid="{00000000-0005-0000-0000-000066000000}"/>
    <cellStyle name="20% - Акцент4 2 3" xfId="138" xr:uid="{00000000-0005-0000-0000-000067000000}"/>
    <cellStyle name="20% - Акцент4 2 3 2" xfId="139" xr:uid="{00000000-0005-0000-0000-000068000000}"/>
    <cellStyle name="20% - Акцент4 3" xfId="140" xr:uid="{00000000-0005-0000-0000-000069000000}"/>
    <cellStyle name="20% - Акцент4 3 2" xfId="141" xr:uid="{00000000-0005-0000-0000-00006A000000}"/>
    <cellStyle name="20% - Акцент4 3 3" xfId="142" xr:uid="{00000000-0005-0000-0000-00006B000000}"/>
    <cellStyle name="20% - Акцент4 4" xfId="143" xr:uid="{00000000-0005-0000-0000-00006C000000}"/>
    <cellStyle name="20% - Акцент4 4 2" xfId="144" xr:uid="{00000000-0005-0000-0000-00006D000000}"/>
    <cellStyle name="20% - Акцент4 4 3" xfId="145" xr:uid="{00000000-0005-0000-0000-00006E000000}"/>
    <cellStyle name="20% - Акцент4 5" xfId="146" xr:uid="{00000000-0005-0000-0000-00006F000000}"/>
    <cellStyle name="20% - Акцент4 5 2" xfId="147" xr:uid="{00000000-0005-0000-0000-000070000000}"/>
    <cellStyle name="20% - Акцент4 5 3" xfId="148" xr:uid="{00000000-0005-0000-0000-000071000000}"/>
    <cellStyle name="20% - Акцент4 6" xfId="149" xr:uid="{00000000-0005-0000-0000-000072000000}"/>
    <cellStyle name="20% - Акцент4 6 2" xfId="150" xr:uid="{00000000-0005-0000-0000-000073000000}"/>
    <cellStyle name="20% - Акцент4 6 3" xfId="151" xr:uid="{00000000-0005-0000-0000-000074000000}"/>
    <cellStyle name="20% - Акцент4 7" xfId="152" xr:uid="{00000000-0005-0000-0000-000075000000}"/>
    <cellStyle name="20% - Акцент4 7 2" xfId="153" xr:uid="{00000000-0005-0000-0000-000076000000}"/>
    <cellStyle name="20% - Акцент4 7 3" xfId="154" xr:uid="{00000000-0005-0000-0000-000077000000}"/>
    <cellStyle name="20% - Акцент4 8" xfId="155" xr:uid="{00000000-0005-0000-0000-000078000000}"/>
    <cellStyle name="20% - Акцент4 8 2" xfId="156" xr:uid="{00000000-0005-0000-0000-000079000000}"/>
    <cellStyle name="20% - Акцент4 8 3" xfId="157" xr:uid="{00000000-0005-0000-0000-00007A000000}"/>
    <cellStyle name="20% - Акцент4 9" xfId="158" xr:uid="{00000000-0005-0000-0000-00007B000000}"/>
    <cellStyle name="20% - Акцент5 2" xfId="159" xr:uid="{00000000-0005-0000-0000-00007C000000}"/>
    <cellStyle name="20% - Акцент5 2 2" xfId="160" xr:uid="{00000000-0005-0000-0000-00007D000000}"/>
    <cellStyle name="20% - Акцент5 2 2 2" xfId="161" xr:uid="{00000000-0005-0000-0000-00007E000000}"/>
    <cellStyle name="20% - Акцент5 2 2 2 2" xfId="162" xr:uid="{00000000-0005-0000-0000-00007F000000}"/>
    <cellStyle name="20% - Акцент5 2 2 2 2 2" xfId="163" xr:uid="{00000000-0005-0000-0000-000080000000}"/>
    <cellStyle name="20% - Акцент5 2 2 2 2 2 2" xfId="164" xr:uid="{00000000-0005-0000-0000-000081000000}"/>
    <cellStyle name="20% - Акцент5 2 2 2 3" xfId="165" xr:uid="{00000000-0005-0000-0000-000082000000}"/>
    <cellStyle name="20% - Акцент5 2 2 2 4" xfId="166" xr:uid="{00000000-0005-0000-0000-000083000000}"/>
    <cellStyle name="20% - Акцент5 2 2 3" xfId="167" xr:uid="{00000000-0005-0000-0000-000084000000}"/>
    <cellStyle name="20% - Акцент5 2 2 3 2" xfId="168" xr:uid="{00000000-0005-0000-0000-000085000000}"/>
    <cellStyle name="20% - Акцент5 2 3" xfId="169" xr:uid="{00000000-0005-0000-0000-000086000000}"/>
    <cellStyle name="20% - Акцент5 2 3 2" xfId="170" xr:uid="{00000000-0005-0000-0000-000087000000}"/>
    <cellStyle name="20% - Акцент5 3" xfId="171" xr:uid="{00000000-0005-0000-0000-000088000000}"/>
    <cellStyle name="20% - Акцент5 3 2" xfId="172" xr:uid="{00000000-0005-0000-0000-000089000000}"/>
    <cellStyle name="20% - Акцент5 3 3" xfId="173" xr:uid="{00000000-0005-0000-0000-00008A000000}"/>
    <cellStyle name="20% - Акцент5 4" xfId="174" xr:uid="{00000000-0005-0000-0000-00008B000000}"/>
    <cellStyle name="20% - Акцент5 4 2" xfId="175" xr:uid="{00000000-0005-0000-0000-00008C000000}"/>
    <cellStyle name="20% - Акцент5 4 3" xfId="176" xr:uid="{00000000-0005-0000-0000-00008D000000}"/>
    <cellStyle name="20% - Акцент5 5" xfId="177" xr:uid="{00000000-0005-0000-0000-00008E000000}"/>
    <cellStyle name="20% - Акцент5 5 2" xfId="178" xr:uid="{00000000-0005-0000-0000-00008F000000}"/>
    <cellStyle name="20% - Акцент5 5 3" xfId="179" xr:uid="{00000000-0005-0000-0000-000090000000}"/>
    <cellStyle name="20% - Акцент5 6" xfId="180" xr:uid="{00000000-0005-0000-0000-000091000000}"/>
    <cellStyle name="20% - Акцент5 6 2" xfId="181" xr:uid="{00000000-0005-0000-0000-000092000000}"/>
    <cellStyle name="20% - Акцент5 6 3" xfId="182" xr:uid="{00000000-0005-0000-0000-000093000000}"/>
    <cellStyle name="20% - Акцент5 7" xfId="183" xr:uid="{00000000-0005-0000-0000-000094000000}"/>
    <cellStyle name="20% - Акцент5 7 2" xfId="184" xr:uid="{00000000-0005-0000-0000-000095000000}"/>
    <cellStyle name="20% - Акцент5 7 3" xfId="185" xr:uid="{00000000-0005-0000-0000-000096000000}"/>
    <cellStyle name="20% - Акцент5 8" xfId="186" xr:uid="{00000000-0005-0000-0000-000097000000}"/>
    <cellStyle name="20% - Акцент5 8 2" xfId="187" xr:uid="{00000000-0005-0000-0000-000098000000}"/>
    <cellStyle name="20% - Акцент5 8 3" xfId="188" xr:uid="{00000000-0005-0000-0000-000099000000}"/>
    <cellStyle name="20% - Акцент5 9" xfId="189" xr:uid="{00000000-0005-0000-0000-00009A000000}"/>
    <cellStyle name="20% - Акцент6 2" xfId="190" xr:uid="{00000000-0005-0000-0000-00009B000000}"/>
    <cellStyle name="20% - Акцент6 2 2" xfId="191" xr:uid="{00000000-0005-0000-0000-00009C000000}"/>
    <cellStyle name="20% - Акцент6 2 2 2" xfId="192" xr:uid="{00000000-0005-0000-0000-00009D000000}"/>
    <cellStyle name="20% - Акцент6 2 2 2 2" xfId="193" xr:uid="{00000000-0005-0000-0000-00009E000000}"/>
    <cellStyle name="20% - Акцент6 2 2 2 2 2" xfId="194" xr:uid="{00000000-0005-0000-0000-00009F000000}"/>
    <cellStyle name="20% - Акцент6 2 2 2 2 2 2" xfId="195" xr:uid="{00000000-0005-0000-0000-0000A0000000}"/>
    <cellStyle name="20% - Акцент6 2 2 2 3" xfId="196" xr:uid="{00000000-0005-0000-0000-0000A1000000}"/>
    <cellStyle name="20% - Акцент6 2 2 2 4" xfId="197" xr:uid="{00000000-0005-0000-0000-0000A2000000}"/>
    <cellStyle name="20% - Акцент6 2 2 3" xfId="198" xr:uid="{00000000-0005-0000-0000-0000A3000000}"/>
    <cellStyle name="20% - Акцент6 2 2 3 2" xfId="199" xr:uid="{00000000-0005-0000-0000-0000A4000000}"/>
    <cellStyle name="20% - Акцент6 2 3" xfId="200" xr:uid="{00000000-0005-0000-0000-0000A5000000}"/>
    <cellStyle name="20% - Акцент6 2 3 2" xfId="201" xr:uid="{00000000-0005-0000-0000-0000A6000000}"/>
    <cellStyle name="20% - Акцент6 3" xfId="202" xr:uid="{00000000-0005-0000-0000-0000A7000000}"/>
    <cellStyle name="20% - Акцент6 3 2" xfId="203" xr:uid="{00000000-0005-0000-0000-0000A8000000}"/>
    <cellStyle name="20% - Акцент6 3 3" xfId="204" xr:uid="{00000000-0005-0000-0000-0000A9000000}"/>
    <cellStyle name="20% - Акцент6 4" xfId="205" xr:uid="{00000000-0005-0000-0000-0000AA000000}"/>
    <cellStyle name="20% - Акцент6 4 2" xfId="206" xr:uid="{00000000-0005-0000-0000-0000AB000000}"/>
    <cellStyle name="20% - Акцент6 4 3" xfId="207" xr:uid="{00000000-0005-0000-0000-0000AC000000}"/>
    <cellStyle name="20% - Акцент6 5" xfId="208" xr:uid="{00000000-0005-0000-0000-0000AD000000}"/>
    <cellStyle name="20% - Акцент6 5 2" xfId="209" xr:uid="{00000000-0005-0000-0000-0000AE000000}"/>
    <cellStyle name="20% - Акцент6 5 3" xfId="210" xr:uid="{00000000-0005-0000-0000-0000AF000000}"/>
    <cellStyle name="20% - Акцент6 6" xfId="211" xr:uid="{00000000-0005-0000-0000-0000B0000000}"/>
    <cellStyle name="20% - Акцент6 6 2" xfId="212" xr:uid="{00000000-0005-0000-0000-0000B1000000}"/>
    <cellStyle name="20% - Акцент6 6 3" xfId="213" xr:uid="{00000000-0005-0000-0000-0000B2000000}"/>
    <cellStyle name="20% - Акцент6 7" xfId="214" xr:uid="{00000000-0005-0000-0000-0000B3000000}"/>
    <cellStyle name="20% - Акцент6 7 2" xfId="215" xr:uid="{00000000-0005-0000-0000-0000B4000000}"/>
    <cellStyle name="20% - Акцент6 7 3" xfId="216" xr:uid="{00000000-0005-0000-0000-0000B5000000}"/>
    <cellStyle name="20% - Акцент6 8" xfId="217" xr:uid="{00000000-0005-0000-0000-0000B6000000}"/>
    <cellStyle name="20% - Акцент6 8 2" xfId="218" xr:uid="{00000000-0005-0000-0000-0000B7000000}"/>
    <cellStyle name="20% - Акцент6 8 3" xfId="219" xr:uid="{00000000-0005-0000-0000-0000B8000000}"/>
    <cellStyle name="20% - Акцент6 9" xfId="220" xr:uid="{00000000-0005-0000-0000-0000B9000000}"/>
    <cellStyle name="40% - Акцент1 2" xfId="221" xr:uid="{00000000-0005-0000-0000-0000BA000000}"/>
    <cellStyle name="40% - Акцент1 2 2" xfId="222" xr:uid="{00000000-0005-0000-0000-0000BB000000}"/>
    <cellStyle name="40% - Акцент1 2 2 2" xfId="223" xr:uid="{00000000-0005-0000-0000-0000BC000000}"/>
    <cellStyle name="40% - Акцент1 2 2 2 2" xfId="224" xr:uid="{00000000-0005-0000-0000-0000BD000000}"/>
    <cellStyle name="40% - Акцент1 2 2 2 2 2" xfId="225" xr:uid="{00000000-0005-0000-0000-0000BE000000}"/>
    <cellStyle name="40% - Акцент1 2 2 2 2 2 2" xfId="226" xr:uid="{00000000-0005-0000-0000-0000BF000000}"/>
    <cellStyle name="40% - Акцент1 2 2 2 3" xfId="227" xr:uid="{00000000-0005-0000-0000-0000C0000000}"/>
    <cellStyle name="40% - Акцент1 2 2 2 4" xfId="228" xr:uid="{00000000-0005-0000-0000-0000C1000000}"/>
    <cellStyle name="40% - Акцент1 2 2 3" xfId="229" xr:uid="{00000000-0005-0000-0000-0000C2000000}"/>
    <cellStyle name="40% - Акцент1 2 2 3 2" xfId="230" xr:uid="{00000000-0005-0000-0000-0000C3000000}"/>
    <cellStyle name="40% - Акцент1 2 3" xfId="231" xr:uid="{00000000-0005-0000-0000-0000C4000000}"/>
    <cellStyle name="40% - Акцент1 2 3 2" xfId="232" xr:uid="{00000000-0005-0000-0000-0000C5000000}"/>
    <cellStyle name="40% - Акцент1 3" xfId="233" xr:uid="{00000000-0005-0000-0000-0000C6000000}"/>
    <cellStyle name="40% - Акцент1 3 2" xfId="234" xr:uid="{00000000-0005-0000-0000-0000C7000000}"/>
    <cellStyle name="40% - Акцент1 3 3" xfId="235" xr:uid="{00000000-0005-0000-0000-0000C8000000}"/>
    <cellStyle name="40% - Акцент1 4" xfId="236" xr:uid="{00000000-0005-0000-0000-0000C9000000}"/>
    <cellStyle name="40% - Акцент1 4 2" xfId="237" xr:uid="{00000000-0005-0000-0000-0000CA000000}"/>
    <cellStyle name="40% - Акцент1 4 3" xfId="238" xr:uid="{00000000-0005-0000-0000-0000CB000000}"/>
    <cellStyle name="40% - Акцент1 5" xfId="239" xr:uid="{00000000-0005-0000-0000-0000CC000000}"/>
    <cellStyle name="40% - Акцент1 5 2" xfId="240" xr:uid="{00000000-0005-0000-0000-0000CD000000}"/>
    <cellStyle name="40% - Акцент1 5 3" xfId="241" xr:uid="{00000000-0005-0000-0000-0000CE000000}"/>
    <cellStyle name="40% - Акцент1 6" xfId="242" xr:uid="{00000000-0005-0000-0000-0000CF000000}"/>
    <cellStyle name="40% - Акцент1 6 2" xfId="243" xr:uid="{00000000-0005-0000-0000-0000D0000000}"/>
    <cellStyle name="40% - Акцент1 6 3" xfId="244" xr:uid="{00000000-0005-0000-0000-0000D1000000}"/>
    <cellStyle name="40% - Акцент1 7" xfId="245" xr:uid="{00000000-0005-0000-0000-0000D2000000}"/>
    <cellStyle name="40% - Акцент1 7 2" xfId="246" xr:uid="{00000000-0005-0000-0000-0000D3000000}"/>
    <cellStyle name="40% - Акцент1 7 3" xfId="247" xr:uid="{00000000-0005-0000-0000-0000D4000000}"/>
    <cellStyle name="40% - Акцент1 8" xfId="248" xr:uid="{00000000-0005-0000-0000-0000D5000000}"/>
    <cellStyle name="40% - Акцент1 8 2" xfId="249" xr:uid="{00000000-0005-0000-0000-0000D6000000}"/>
    <cellStyle name="40% - Акцент1 8 3" xfId="250" xr:uid="{00000000-0005-0000-0000-0000D7000000}"/>
    <cellStyle name="40% - Акцент1 9" xfId="251" xr:uid="{00000000-0005-0000-0000-0000D8000000}"/>
    <cellStyle name="40% - Акцент2 2" xfId="252" xr:uid="{00000000-0005-0000-0000-0000D9000000}"/>
    <cellStyle name="40% - Акцент2 2 2" xfId="253" xr:uid="{00000000-0005-0000-0000-0000DA000000}"/>
    <cellStyle name="40% - Акцент2 2 2 2" xfId="254" xr:uid="{00000000-0005-0000-0000-0000DB000000}"/>
    <cellStyle name="40% - Акцент2 2 2 2 2" xfId="255" xr:uid="{00000000-0005-0000-0000-0000DC000000}"/>
    <cellStyle name="40% - Акцент2 2 2 2 2 2" xfId="256" xr:uid="{00000000-0005-0000-0000-0000DD000000}"/>
    <cellStyle name="40% - Акцент2 2 2 2 2 2 2" xfId="257" xr:uid="{00000000-0005-0000-0000-0000DE000000}"/>
    <cellStyle name="40% - Акцент2 2 2 2 3" xfId="258" xr:uid="{00000000-0005-0000-0000-0000DF000000}"/>
    <cellStyle name="40% - Акцент2 2 2 2 4" xfId="259" xr:uid="{00000000-0005-0000-0000-0000E0000000}"/>
    <cellStyle name="40% - Акцент2 2 2 3" xfId="260" xr:uid="{00000000-0005-0000-0000-0000E1000000}"/>
    <cellStyle name="40% - Акцент2 2 2 3 2" xfId="261" xr:uid="{00000000-0005-0000-0000-0000E2000000}"/>
    <cellStyle name="40% - Акцент2 2 3" xfId="262" xr:uid="{00000000-0005-0000-0000-0000E3000000}"/>
    <cellStyle name="40% - Акцент2 2 3 2" xfId="263" xr:uid="{00000000-0005-0000-0000-0000E4000000}"/>
    <cellStyle name="40% - Акцент2 3" xfId="264" xr:uid="{00000000-0005-0000-0000-0000E5000000}"/>
    <cellStyle name="40% - Акцент2 3 2" xfId="265" xr:uid="{00000000-0005-0000-0000-0000E6000000}"/>
    <cellStyle name="40% - Акцент2 3 3" xfId="266" xr:uid="{00000000-0005-0000-0000-0000E7000000}"/>
    <cellStyle name="40% - Акцент2 4" xfId="267" xr:uid="{00000000-0005-0000-0000-0000E8000000}"/>
    <cellStyle name="40% - Акцент2 4 2" xfId="268" xr:uid="{00000000-0005-0000-0000-0000E9000000}"/>
    <cellStyle name="40% - Акцент2 4 3" xfId="269" xr:uid="{00000000-0005-0000-0000-0000EA000000}"/>
    <cellStyle name="40% - Акцент2 5" xfId="270" xr:uid="{00000000-0005-0000-0000-0000EB000000}"/>
    <cellStyle name="40% - Акцент2 5 2" xfId="271" xr:uid="{00000000-0005-0000-0000-0000EC000000}"/>
    <cellStyle name="40% - Акцент2 5 3" xfId="272" xr:uid="{00000000-0005-0000-0000-0000ED000000}"/>
    <cellStyle name="40% - Акцент2 6" xfId="273" xr:uid="{00000000-0005-0000-0000-0000EE000000}"/>
    <cellStyle name="40% - Акцент2 6 2" xfId="274" xr:uid="{00000000-0005-0000-0000-0000EF000000}"/>
    <cellStyle name="40% - Акцент2 6 3" xfId="275" xr:uid="{00000000-0005-0000-0000-0000F0000000}"/>
    <cellStyle name="40% - Акцент2 7" xfId="276" xr:uid="{00000000-0005-0000-0000-0000F1000000}"/>
    <cellStyle name="40% - Акцент2 7 2" xfId="277" xr:uid="{00000000-0005-0000-0000-0000F2000000}"/>
    <cellStyle name="40% - Акцент2 7 3" xfId="278" xr:uid="{00000000-0005-0000-0000-0000F3000000}"/>
    <cellStyle name="40% - Акцент2 8" xfId="279" xr:uid="{00000000-0005-0000-0000-0000F4000000}"/>
    <cellStyle name="40% - Акцент2 8 2" xfId="280" xr:uid="{00000000-0005-0000-0000-0000F5000000}"/>
    <cellStyle name="40% - Акцент2 8 3" xfId="281" xr:uid="{00000000-0005-0000-0000-0000F6000000}"/>
    <cellStyle name="40% - Акцент2 9" xfId="282" xr:uid="{00000000-0005-0000-0000-0000F7000000}"/>
    <cellStyle name="40% - Акцент3 2" xfId="283" xr:uid="{00000000-0005-0000-0000-0000F8000000}"/>
    <cellStyle name="40% - Акцент3 2 2" xfId="284" xr:uid="{00000000-0005-0000-0000-0000F9000000}"/>
    <cellStyle name="40% - Акцент3 2 2 2" xfId="285" xr:uid="{00000000-0005-0000-0000-0000FA000000}"/>
    <cellStyle name="40% - Акцент3 2 2 2 2" xfId="286" xr:uid="{00000000-0005-0000-0000-0000FB000000}"/>
    <cellStyle name="40% - Акцент3 2 2 2 2 2" xfId="287" xr:uid="{00000000-0005-0000-0000-0000FC000000}"/>
    <cellStyle name="40% - Акцент3 2 2 2 2 2 2" xfId="288" xr:uid="{00000000-0005-0000-0000-0000FD000000}"/>
    <cellStyle name="40% - Акцент3 2 2 2 3" xfId="289" xr:uid="{00000000-0005-0000-0000-0000FE000000}"/>
    <cellStyle name="40% - Акцент3 2 2 2 4" xfId="290" xr:uid="{00000000-0005-0000-0000-0000FF000000}"/>
    <cellStyle name="40% - Акцент3 2 2 3" xfId="291" xr:uid="{00000000-0005-0000-0000-000000010000}"/>
    <cellStyle name="40% - Акцент3 2 2 3 2" xfId="292" xr:uid="{00000000-0005-0000-0000-000001010000}"/>
    <cellStyle name="40% - Акцент3 2 3" xfId="293" xr:uid="{00000000-0005-0000-0000-000002010000}"/>
    <cellStyle name="40% - Акцент3 2 3 2" xfId="294" xr:uid="{00000000-0005-0000-0000-000003010000}"/>
    <cellStyle name="40% - Акцент3 3" xfId="295" xr:uid="{00000000-0005-0000-0000-000004010000}"/>
    <cellStyle name="40% - Акцент3 3 2" xfId="296" xr:uid="{00000000-0005-0000-0000-000005010000}"/>
    <cellStyle name="40% - Акцент3 3 3" xfId="297" xr:uid="{00000000-0005-0000-0000-000006010000}"/>
    <cellStyle name="40% - Акцент3 4" xfId="298" xr:uid="{00000000-0005-0000-0000-000007010000}"/>
    <cellStyle name="40% - Акцент3 4 2" xfId="299" xr:uid="{00000000-0005-0000-0000-000008010000}"/>
    <cellStyle name="40% - Акцент3 4 3" xfId="300" xr:uid="{00000000-0005-0000-0000-000009010000}"/>
    <cellStyle name="40% - Акцент3 5" xfId="301" xr:uid="{00000000-0005-0000-0000-00000A010000}"/>
    <cellStyle name="40% - Акцент3 5 2" xfId="302" xr:uid="{00000000-0005-0000-0000-00000B010000}"/>
    <cellStyle name="40% - Акцент3 5 3" xfId="303" xr:uid="{00000000-0005-0000-0000-00000C010000}"/>
    <cellStyle name="40% - Акцент3 6" xfId="304" xr:uid="{00000000-0005-0000-0000-00000D010000}"/>
    <cellStyle name="40% - Акцент3 6 2" xfId="305" xr:uid="{00000000-0005-0000-0000-00000E010000}"/>
    <cellStyle name="40% - Акцент3 6 3" xfId="306" xr:uid="{00000000-0005-0000-0000-00000F010000}"/>
    <cellStyle name="40% - Акцент3 7" xfId="307" xr:uid="{00000000-0005-0000-0000-000010010000}"/>
    <cellStyle name="40% - Акцент3 7 2" xfId="308" xr:uid="{00000000-0005-0000-0000-000011010000}"/>
    <cellStyle name="40% - Акцент3 7 3" xfId="309" xr:uid="{00000000-0005-0000-0000-000012010000}"/>
    <cellStyle name="40% - Акцент3 8" xfId="310" xr:uid="{00000000-0005-0000-0000-000013010000}"/>
    <cellStyle name="40% - Акцент3 8 2" xfId="311" xr:uid="{00000000-0005-0000-0000-000014010000}"/>
    <cellStyle name="40% - Акцент3 8 3" xfId="312" xr:uid="{00000000-0005-0000-0000-000015010000}"/>
    <cellStyle name="40% - Акцент3 9" xfId="313" xr:uid="{00000000-0005-0000-0000-000016010000}"/>
    <cellStyle name="40% - Акцент4 2" xfId="314" xr:uid="{00000000-0005-0000-0000-000017010000}"/>
    <cellStyle name="40% - Акцент4 2 2" xfId="315" xr:uid="{00000000-0005-0000-0000-000018010000}"/>
    <cellStyle name="40% - Акцент4 2 2 2" xfId="316" xr:uid="{00000000-0005-0000-0000-000019010000}"/>
    <cellStyle name="40% - Акцент4 2 2 2 2" xfId="317" xr:uid="{00000000-0005-0000-0000-00001A010000}"/>
    <cellStyle name="40% - Акцент4 2 2 2 2 2" xfId="318" xr:uid="{00000000-0005-0000-0000-00001B010000}"/>
    <cellStyle name="40% - Акцент4 2 2 2 2 2 2" xfId="319" xr:uid="{00000000-0005-0000-0000-00001C010000}"/>
    <cellStyle name="40% - Акцент4 2 2 2 3" xfId="320" xr:uid="{00000000-0005-0000-0000-00001D010000}"/>
    <cellStyle name="40% - Акцент4 2 2 2 4" xfId="321" xr:uid="{00000000-0005-0000-0000-00001E010000}"/>
    <cellStyle name="40% - Акцент4 2 2 3" xfId="322" xr:uid="{00000000-0005-0000-0000-00001F010000}"/>
    <cellStyle name="40% - Акцент4 2 2 3 2" xfId="323" xr:uid="{00000000-0005-0000-0000-000020010000}"/>
    <cellStyle name="40% - Акцент4 2 3" xfId="324" xr:uid="{00000000-0005-0000-0000-000021010000}"/>
    <cellStyle name="40% - Акцент4 2 3 2" xfId="325" xr:uid="{00000000-0005-0000-0000-000022010000}"/>
    <cellStyle name="40% - Акцент4 3" xfId="326" xr:uid="{00000000-0005-0000-0000-000023010000}"/>
    <cellStyle name="40% - Акцент4 3 2" xfId="327" xr:uid="{00000000-0005-0000-0000-000024010000}"/>
    <cellStyle name="40% - Акцент4 3 3" xfId="328" xr:uid="{00000000-0005-0000-0000-000025010000}"/>
    <cellStyle name="40% - Акцент4 4" xfId="329" xr:uid="{00000000-0005-0000-0000-000026010000}"/>
    <cellStyle name="40% - Акцент4 4 2" xfId="330" xr:uid="{00000000-0005-0000-0000-000027010000}"/>
    <cellStyle name="40% - Акцент4 4 3" xfId="331" xr:uid="{00000000-0005-0000-0000-000028010000}"/>
    <cellStyle name="40% - Акцент4 5" xfId="332" xr:uid="{00000000-0005-0000-0000-000029010000}"/>
    <cellStyle name="40% - Акцент4 5 2" xfId="333" xr:uid="{00000000-0005-0000-0000-00002A010000}"/>
    <cellStyle name="40% - Акцент4 5 3" xfId="334" xr:uid="{00000000-0005-0000-0000-00002B010000}"/>
    <cellStyle name="40% - Акцент4 6" xfId="335" xr:uid="{00000000-0005-0000-0000-00002C010000}"/>
    <cellStyle name="40% - Акцент4 6 2" xfId="336" xr:uid="{00000000-0005-0000-0000-00002D010000}"/>
    <cellStyle name="40% - Акцент4 6 3" xfId="337" xr:uid="{00000000-0005-0000-0000-00002E010000}"/>
    <cellStyle name="40% - Акцент4 7" xfId="338" xr:uid="{00000000-0005-0000-0000-00002F010000}"/>
    <cellStyle name="40% - Акцент4 7 2" xfId="339" xr:uid="{00000000-0005-0000-0000-000030010000}"/>
    <cellStyle name="40% - Акцент4 7 3" xfId="340" xr:uid="{00000000-0005-0000-0000-000031010000}"/>
    <cellStyle name="40% - Акцент4 8" xfId="341" xr:uid="{00000000-0005-0000-0000-000032010000}"/>
    <cellStyle name="40% - Акцент4 8 2" xfId="342" xr:uid="{00000000-0005-0000-0000-000033010000}"/>
    <cellStyle name="40% - Акцент4 8 3" xfId="343" xr:uid="{00000000-0005-0000-0000-000034010000}"/>
    <cellStyle name="40% - Акцент4 9" xfId="344" xr:uid="{00000000-0005-0000-0000-000035010000}"/>
    <cellStyle name="40% - Акцент5 2" xfId="345" xr:uid="{00000000-0005-0000-0000-000036010000}"/>
    <cellStyle name="40% - Акцент5 2 2" xfId="346" xr:uid="{00000000-0005-0000-0000-000037010000}"/>
    <cellStyle name="40% - Акцент5 2 2 2" xfId="347" xr:uid="{00000000-0005-0000-0000-000038010000}"/>
    <cellStyle name="40% - Акцент5 2 2 2 2" xfId="348" xr:uid="{00000000-0005-0000-0000-000039010000}"/>
    <cellStyle name="40% - Акцент5 2 2 2 2 2" xfId="349" xr:uid="{00000000-0005-0000-0000-00003A010000}"/>
    <cellStyle name="40% - Акцент5 2 2 2 2 2 2" xfId="350" xr:uid="{00000000-0005-0000-0000-00003B010000}"/>
    <cellStyle name="40% - Акцент5 2 2 2 3" xfId="351" xr:uid="{00000000-0005-0000-0000-00003C010000}"/>
    <cellStyle name="40% - Акцент5 2 2 2 4" xfId="352" xr:uid="{00000000-0005-0000-0000-00003D010000}"/>
    <cellStyle name="40% - Акцент5 2 2 3" xfId="353" xr:uid="{00000000-0005-0000-0000-00003E010000}"/>
    <cellStyle name="40% - Акцент5 2 2 3 2" xfId="354" xr:uid="{00000000-0005-0000-0000-00003F010000}"/>
    <cellStyle name="40% - Акцент5 2 3" xfId="355" xr:uid="{00000000-0005-0000-0000-000040010000}"/>
    <cellStyle name="40% - Акцент5 2 3 2" xfId="356" xr:uid="{00000000-0005-0000-0000-000041010000}"/>
    <cellStyle name="40% - Акцент5 3" xfId="357" xr:uid="{00000000-0005-0000-0000-000042010000}"/>
    <cellStyle name="40% - Акцент5 3 2" xfId="358" xr:uid="{00000000-0005-0000-0000-000043010000}"/>
    <cellStyle name="40% - Акцент5 3 3" xfId="359" xr:uid="{00000000-0005-0000-0000-000044010000}"/>
    <cellStyle name="40% - Акцент5 4" xfId="360" xr:uid="{00000000-0005-0000-0000-000045010000}"/>
    <cellStyle name="40% - Акцент5 4 2" xfId="361" xr:uid="{00000000-0005-0000-0000-000046010000}"/>
    <cellStyle name="40% - Акцент5 4 3" xfId="362" xr:uid="{00000000-0005-0000-0000-000047010000}"/>
    <cellStyle name="40% - Акцент5 5" xfId="363" xr:uid="{00000000-0005-0000-0000-000048010000}"/>
    <cellStyle name="40% - Акцент5 5 2" xfId="364" xr:uid="{00000000-0005-0000-0000-000049010000}"/>
    <cellStyle name="40% - Акцент5 5 3" xfId="365" xr:uid="{00000000-0005-0000-0000-00004A010000}"/>
    <cellStyle name="40% - Акцент5 6" xfId="366" xr:uid="{00000000-0005-0000-0000-00004B010000}"/>
    <cellStyle name="40% - Акцент5 6 2" xfId="367" xr:uid="{00000000-0005-0000-0000-00004C010000}"/>
    <cellStyle name="40% - Акцент5 6 3" xfId="368" xr:uid="{00000000-0005-0000-0000-00004D010000}"/>
    <cellStyle name="40% - Акцент5 7" xfId="369" xr:uid="{00000000-0005-0000-0000-00004E010000}"/>
    <cellStyle name="40% - Акцент5 7 2" xfId="370" xr:uid="{00000000-0005-0000-0000-00004F010000}"/>
    <cellStyle name="40% - Акцент5 7 3" xfId="371" xr:uid="{00000000-0005-0000-0000-000050010000}"/>
    <cellStyle name="40% - Акцент5 8" xfId="372" xr:uid="{00000000-0005-0000-0000-000051010000}"/>
    <cellStyle name="40% - Акцент5 8 2" xfId="373" xr:uid="{00000000-0005-0000-0000-000052010000}"/>
    <cellStyle name="40% - Акцент5 8 3" xfId="374" xr:uid="{00000000-0005-0000-0000-000053010000}"/>
    <cellStyle name="40% - Акцент5 9" xfId="375" xr:uid="{00000000-0005-0000-0000-000054010000}"/>
    <cellStyle name="40% - Акцент6 2" xfId="376" xr:uid="{00000000-0005-0000-0000-000055010000}"/>
    <cellStyle name="40% - Акцент6 2 2" xfId="377" xr:uid="{00000000-0005-0000-0000-000056010000}"/>
    <cellStyle name="40% - Акцент6 2 2 2" xfId="378" xr:uid="{00000000-0005-0000-0000-000057010000}"/>
    <cellStyle name="40% - Акцент6 2 2 2 2" xfId="379" xr:uid="{00000000-0005-0000-0000-000058010000}"/>
    <cellStyle name="40% - Акцент6 2 2 2 2 2" xfId="380" xr:uid="{00000000-0005-0000-0000-000059010000}"/>
    <cellStyle name="40% - Акцент6 2 2 2 2 2 2" xfId="381" xr:uid="{00000000-0005-0000-0000-00005A010000}"/>
    <cellStyle name="40% - Акцент6 2 2 2 3" xfId="382" xr:uid="{00000000-0005-0000-0000-00005B010000}"/>
    <cellStyle name="40% - Акцент6 2 2 2 4" xfId="383" xr:uid="{00000000-0005-0000-0000-00005C010000}"/>
    <cellStyle name="40% - Акцент6 2 2 3" xfId="384" xr:uid="{00000000-0005-0000-0000-00005D010000}"/>
    <cellStyle name="40% - Акцент6 2 2 3 2" xfId="385" xr:uid="{00000000-0005-0000-0000-00005E010000}"/>
    <cellStyle name="40% - Акцент6 2 3" xfId="386" xr:uid="{00000000-0005-0000-0000-00005F010000}"/>
    <cellStyle name="40% - Акцент6 2 3 2" xfId="387" xr:uid="{00000000-0005-0000-0000-000060010000}"/>
    <cellStyle name="40% - Акцент6 3" xfId="388" xr:uid="{00000000-0005-0000-0000-000061010000}"/>
    <cellStyle name="40% - Акцент6 3 2" xfId="389" xr:uid="{00000000-0005-0000-0000-000062010000}"/>
    <cellStyle name="40% - Акцент6 3 3" xfId="390" xr:uid="{00000000-0005-0000-0000-000063010000}"/>
    <cellStyle name="40% - Акцент6 4" xfId="391" xr:uid="{00000000-0005-0000-0000-000064010000}"/>
    <cellStyle name="40% - Акцент6 4 2" xfId="392" xr:uid="{00000000-0005-0000-0000-000065010000}"/>
    <cellStyle name="40% - Акцент6 4 3" xfId="393" xr:uid="{00000000-0005-0000-0000-000066010000}"/>
    <cellStyle name="40% - Акцент6 5" xfId="394" xr:uid="{00000000-0005-0000-0000-000067010000}"/>
    <cellStyle name="40% - Акцент6 5 2" xfId="395" xr:uid="{00000000-0005-0000-0000-000068010000}"/>
    <cellStyle name="40% - Акцент6 5 3" xfId="396" xr:uid="{00000000-0005-0000-0000-000069010000}"/>
    <cellStyle name="40% - Акцент6 6" xfId="397" xr:uid="{00000000-0005-0000-0000-00006A010000}"/>
    <cellStyle name="40% - Акцент6 6 2" xfId="398" xr:uid="{00000000-0005-0000-0000-00006B010000}"/>
    <cellStyle name="40% - Акцент6 6 3" xfId="399" xr:uid="{00000000-0005-0000-0000-00006C010000}"/>
    <cellStyle name="40% - Акцент6 7" xfId="400" xr:uid="{00000000-0005-0000-0000-00006D010000}"/>
    <cellStyle name="40% - Акцент6 7 2" xfId="401" xr:uid="{00000000-0005-0000-0000-00006E010000}"/>
    <cellStyle name="40% - Акцент6 7 3" xfId="402" xr:uid="{00000000-0005-0000-0000-00006F010000}"/>
    <cellStyle name="40% - Акцент6 8" xfId="403" xr:uid="{00000000-0005-0000-0000-000070010000}"/>
    <cellStyle name="40% - Акцент6 8 2" xfId="404" xr:uid="{00000000-0005-0000-0000-000071010000}"/>
    <cellStyle name="40% - Акцент6 8 3" xfId="405" xr:uid="{00000000-0005-0000-0000-000072010000}"/>
    <cellStyle name="40% - Акцент6 9" xfId="406" xr:uid="{00000000-0005-0000-0000-000073010000}"/>
    <cellStyle name="60% - Акцент1 2" xfId="407" xr:uid="{00000000-0005-0000-0000-000074010000}"/>
    <cellStyle name="60% - Акцент1 2 2" xfId="408" xr:uid="{00000000-0005-0000-0000-000075010000}"/>
    <cellStyle name="60% - Акцент1 2 2 2" xfId="409" xr:uid="{00000000-0005-0000-0000-000076010000}"/>
    <cellStyle name="60% - Акцент1 2 2 2 2" xfId="410" xr:uid="{00000000-0005-0000-0000-000077010000}"/>
    <cellStyle name="60% - Акцент1 2 2 2 2 2" xfId="411" xr:uid="{00000000-0005-0000-0000-000078010000}"/>
    <cellStyle name="60% - Акцент1 2 2 2 2 2 2" xfId="412" xr:uid="{00000000-0005-0000-0000-000079010000}"/>
    <cellStyle name="60% - Акцент1 2 2 2 3" xfId="413" xr:uid="{00000000-0005-0000-0000-00007A010000}"/>
    <cellStyle name="60% - Акцент1 2 2 2 4" xfId="414" xr:uid="{00000000-0005-0000-0000-00007B010000}"/>
    <cellStyle name="60% - Акцент1 2 2 3" xfId="415" xr:uid="{00000000-0005-0000-0000-00007C010000}"/>
    <cellStyle name="60% - Акцент1 2 2 3 2" xfId="416" xr:uid="{00000000-0005-0000-0000-00007D010000}"/>
    <cellStyle name="60% - Акцент1 2 3" xfId="417" xr:uid="{00000000-0005-0000-0000-00007E010000}"/>
    <cellStyle name="60% - Акцент1 2 3 2" xfId="418" xr:uid="{00000000-0005-0000-0000-00007F010000}"/>
    <cellStyle name="60% - Акцент1 3" xfId="419" xr:uid="{00000000-0005-0000-0000-000080010000}"/>
    <cellStyle name="60% - Акцент1 3 2" xfId="420" xr:uid="{00000000-0005-0000-0000-000081010000}"/>
    <cellStyle name="60% - Акцент1 3 3" xfId="421" xr:uid="{00000000-0005-0000-0000-000082010000}"/>
    <cellStyle name="60% - Акцент1 4" xfId="422" xr:uid="{00000000-0005-0000-0000-000083010000}"/>
    <cellStyle name="60% - Акцент1 4 2" xfId="423" xr:uid="{00000000-0005-0000-0000-000084010000}"/>
    <cellStyle name="60% - Акцент1 4 3" xfId="424" xr:uid="{00000000-0005-0000-0000-000085010000}"/>
    <cellStyle name="60% - Акцент1 5" xfId="425" xr:uid="{00000000-0005-0000-0000-000086010000}"/>
    <cellStyle name="60% - Акцент1 5 2" xfId="426" xr:uid="{00000000-0005-0000-0000-000087010000}"/>
    <cellStyle name="60% - Акцент1 5 3" xfId="427" xr:uid="{00000000-0005-0000-0000-000088010000}"/>
    <cellStyle name="60% - Акцент1 6" xfId="428" xr:uid="{00000000-0005-0000-0000-000089010000}"/>
    <cellStyle name="60% - Акцент1 6 2" xfId="429" xr:uid="{00000000-0005-0000-0000-00008A010000}"/>
    <cellStyle name="60% - Акцент1 6 3" xfId="430" xr:uid="{00000000-0005-0000-0000-00008B010000}"/>
    <cellStyle name="60% - Акцент1 7" xfId="431" xr:uid="{00000000-0005-0000-0000-00008C010000}"/>
    <cellStyle name="60% - Акцент1 7 2" xfId="432" xr:uid="{00000000-0005-0000-0000-00008D010000}"/>
    <cellStyle name="60% - Акцент1 7 3" xfId="433" xr:uid="{00000000-0005-0000-0000-00008E010000}"/>
    <cellStyle name="60% - Акцент1 8" xfId="434" xr:uid="{00000000-0005-0000-0000-00008F010000}"/>
    <cellStyle name="60% - Акцент1 8 2" xfId="435" xr:uid="{00000000-0005-0000-0000-000090010000}"/>
    <cellStyle name="60% - Акцент1 9" xfId="436" xr:uid="{00000000-0005-0000-0000-000091010000}"/>
    <cellStyle name="60% - Акцент2 2" xfId="437" xr:uid="{00000000-0005-0000-0000-000092010000}"/>
    <cellStyle name="60% - Акцент2 2 2" xfId="438" xr:uid="{00000000-0005-0000-0000-000093010000}"/>
    <cellStyle name="60% - Акцент2 2 2 2" xfId="439" xr:uid="{00000000-0005-0000-0000-000094010000}"/>
    <cellStyle name="60% - Акцент2 2 2 2 2" xfId="440" xr:uid="{00000000-0005-0000-0000-000095010000}"/>
    <cellStyle name="60% - Акцент2 2 2 2 2 2" xfId="441" xr:uid="{00000000-0005-0000-0000-000096010000}"/>
    <cellStyle name="60% - Акцент2 2 2 2 2 2 2" xfId="442" xr:uid="{00000000-0005-0000-0000-000097010000}"/>
    <cellStyle name="60% - Акцент2 2 2 2 3" xfId="443" xr:uid="{00000000-0005-0000-0000-000098010000}"/>
    <cellStyle name="60% - Акцент2 2 2 2 4" xfId="444" xr:uid="{00000000-0005-0000-0000-000099010000}"/>
    <cellStyle name="60% - Акцент2 2 2 3" xfId="445" xr:uid="{00000000-0005-0000-0000-00009A010000}"/>
    <cellStyle name="60% - Акцент2 2 2 3 2" xfId="446" xr:uid="{00000000-0005-0000-0000-00009B010000}"/>
    <cellStyle name="60% - Акцент2 2 3" xfId="447" xr:uid="{00000000-0005-0000-0000-00009C010000}"/>
    <cellStyle name="60% - Акцент2 2 3 2" xfId="448" xr:uid="{00000000-0005-0000-0000-00009D010000}"/>
    <cellStyle name="60% - Акцент2 3" xfId="449" xr:uid="{00000000-0005-0000-0000-00009E010000}"/>
    <cellStyle name="60% - Акцент2 3 2" xfId="450" xr:uid="{00000000-0005-0000-0000-00009F010000}"/>
    <cellStyle name="60% - Акцент2 3 3" xfId="451" xr:uid="{00000000-0005-0000-0000-0000A0010000}"/>
    <cellStyle name="60% - Акцент2 4" xfId="452" xr:uid="{00000000-0005-0000-0000-0000A1010000}"/>
    <cellStyle name="60% - Акцент2 4 2" xfId="453" xr:uid="{00000000-0005-0000-0000-0000A2010000}"/>
    <cellStyle name="60% - Акцент2 4 3" xfId="454" xr:uid="{00000000-0005-0000-0000-0000A3010000}"/>
    <cellStyle name="60% - Акцент2 5" xfId="455" xr:uid="{00000000-0005-0000-0000-0000A4010000}"/>
    <cellStyle name="60% - Акцент2 5 2" xfId="456" xr:uid="{00000000-0005-0000-0000-0000A5010000}"/>
    <cellStyle name="60% - Акцент2 5 3" xfId="457" xr:uid="{00000000-0005-0000-0000-0000A6010000}"/>
    <cellStyle name="60% - Акцент2 6" xfId="458" xr:uid="{00000000-0005-0000-0000-0000A7010000}"/>
    <cellStyle name="60% - Акцент2 6 2" xfId="459" xr:uid="{00000000-0005-0000-0000-0000A8010000}"/>
    <cellStyle name="60% - Акцент2 6 3" xfId="460" xr:uid="{00000000-0005-0000-0000-0000A9010000}"/>
    <cellStyle name="60% - Акцент2 7" xfId="461" xr:uid="{00000000-0005-0000-0000-0000AA010000}"/>
    <cellStyle name="60% - Акцент2 7 2" xfId="462" xr:uid="{00000000-0005-0000-0000-0000AB010000}"/>
    <cellStyle name="60% - Акцент2 7 3" xfId="463" xr:uid="{00000000-0005-0000-0000-0000AC010000}"/>
    <cellStyle name="60% - Акцент2 8" xfId="464" xr:uid="{00000000-0005-0000-0000-0000AD010000}"/>
    <cellStyle name="60% - Акцент2 8 2" xfId="465" xr:uid="{00000000-0005-0000-0000-0000AE010000}"/>
    <cellStyle name="60% - Акцент2 9" xfId="466" xr:uid="{00000000-0005-0000-0000-0000AF010000}"/>
    <cellStyle name="60% - Акцент3 2" xfId="467" xr:uid="{00000000-0005-0000-0000-0000B0010000}"/>
    <cellStyle name="60% - Акцент3 2 2" xfId="468" xr:uid="{00000000-0005-0000-0000-0000B1010000}"/>
    <cellStyle name="60% - Акцент3 2 2 2" xfId="469" xr:uid="{00000000-0005-0000-0000-0000B2010000}"/>
    <cellStyle name="60% - Акцент3 2 2 2 2" xfId="470" xr:uid="{00000000-0005-0000-0000-0000B3010000}"/>
    <cellStyle name="60% - Акцент3 2 2 2 2 2" xfId="471" xr:uid="{00000000-0005-0000-0000-0000B4010000}"/>
    <cellStyle name="60% - Акцент3 2 2 2 2 2 2" xfId="472" xr:uid="{00000000-0005-0000-0000-0000B5010000}"/>
    <cellStyle name="60% - Акцент3 2 2 2 3" xfId="473" xr:uid="{00000000-0005-0000-0000-0000B6010000}"/>
    <cellStyle name="60% - Акцент3 2 2 2 4" xfId="474" xr:uid="{00000000-0005-0000-0000-0000B7010000}"/>
    <cellStyle name="60% - Акцент3 2 2 3" xfId="475" xr:uid="{00000000-0005-0000-0000-0000B8010000}"/>
    <cellStyle name="60% - Акцент3 2 2 3 2" xfId="476" xr:uid="{00000000-0005-0000-0000-0000B9010000}"/>
    <cellStyle name="60% - Акцент3 2 3" xfId="477" xr:uid="{00000000-0005-0000-0000-0000BA010000}"/>
    <cellStyle name="60% - Акцент3 2 3 2" xfId="478" xr:uid="{00000000-0005-0000-0000-0000BB010000}"/>
    <cellStyle name="60% - Акцент3 3" xfId="479" xr:uid="{00000000-0005-0000-0000-0000BC010000}"/>
    <cellStyle name="60% - Акцент3 3 2" xfId="480" xr:uid="{00000000-0005-0000-0000-0000BD010000}"/>
    <cellStyle name="60% - Акцент3 3 3" xfId="481" xr:uid="{00000000-0005-0000-0000-0000BE010000}"/>
    <cellStyle name="60% - Акцент3 4" xfId="482" xr:uid="{00000000-0005-0000-0000-0000BF010000}"/>
    <cellStyle name="60% - Акцент3 4 2" xfId="483" xr:uid="{00000000-0005-0000-0000-0000C0010000}"/>
    <cellStyle name="60% - Акцент3 4 3" xfId="484" xr:uid="{00000000-0005-0000-0000-0000C1010000}"/>
    <cellStyle name="60% - Акцент3 5" xfId="485" xr:uid="{00000000-0005-0000-0000-0000C2010000}"/>
    <cellStyle name="60% - Акцент3 5 2" xfId="486" xr:uid="{00000000-0005-0000-0000-0000C3010000}"/>
    <cellStyle name="60% - Акцент3 5 3" xfId="487" xr:uid="{00000000-0005-0000-0000-0000C4010000}"/>
    <cellStyle name="60% - Акцент3 6" xfId="488" xr:uid="{00000000-0005-0000-0000-0000C5010000}"/>
    <cellStyle name="60% - Акцент3 6 2" xfId="489" xr:uid="{00000000-0005-0000-0000-0000C6010000}"/>
    <cellStyle name="60% - Акцент3 6 3" xfId="490" xr:uid="{00000000-0005-0000-0000-0000C7010000}"/>
    <cellStyle name="60% - Акцент3 7" xfId="491" xr:uid="{00000000-0005-0000-0000-0000C8010000}"/>
    <cellStyle name="60% - Акцент3 7 2" xfId="492" xr:uid="{00000000-0005-0000-0000-0000C9010000}"/>
    <cellStyle name="60% - Акцент3 7 3" xfId="493" xr:uid="{00000000-0005-0000-0000-0000CA010000}"/>
    <cellStyle name="60% - Акцент3 8" xfId="494" xr:uid="{00000000-0005-0000-0000-0000CB010000}"/>
    <cellStyle name="60% - Акцент3 8 2" xfId="495" xr:uid="{00000000-0005-0000-0000-0000CC010000}"/>
    <cellStyle name="60% - Акцент3 9" xfId="496" xr:uid="{00000000-0005-0000-0000-0000CD010000}"/>
    <cellStyle name="60% - Акцент4 2" xfId="497" xr:uid="{00000000-0005-0000-0000-0000CE010000}"/>
    <cellStyle name="60% - Акцент4 2 2" xfId="498" xr:uid="{00000000-0005-0000-0000-0000CF010000}"/>
    <cellStyle name="60% - Акцент4 2 2 2" xfId="499" xr:uid="{00000000-0005-0000-0000-0000D0010000}"/>
    <cellStyle name="60% - Акцент4 2 2 2 2" xfId="500" xr:uid="{00000000-0005-0000-0000-0000D1010000}"/>
    <cellStyle name="60% - Акцент4 2 2 2 2 2" xfId="501" xr:uid="{00000000-0005-0000-0000-0000D2010000}"/>
    <cellStyle name="60% - Акцент4 2 2 2 2 2 2" xfId="502" xr:uid="{00000000-0005-0000-0000-0000D3010000}"/>
    <cellStyle name="60% - Акцент4 2 2 2 3" xfId="503" xr:uid="{00000000-0005-0000-0000-0000D4010000}"/>
    <cellStyle name="60% - Акцент4 2 2 2 4" xfId="504" xr:uid="{00000000-0005-0000-0000-0000D5010000}"/>
    <cellStyle name="60% - Акцент4 2 2 3" xfId="505" xr:uid="{00000000-0005-0000-0000-0000D6010000}"/>
    <cellStyle name="60% - Акцент4 2 2 3 2" xfId="506" xr:uid="{00000000-0005-0000-0000-0000D7010000}"/>
    <cellStyle name="60% - Акцент4 2 3" xfId="507" xr:uid="{00000000-0005-0000-0000-0000D8010000}"/>
    <cellStyle name="60% - Акцент4 2 3 2" xfId="508" xr:uid="{00000000-0005-0000-0000-0000D9010000}"/>
    <cellStyle name="60% - Акцент4 3" xfId="509" xr:uid="{00000000-0005-0000-0000-0000DA010000}"/>
    <cellStyle name="60% - Акцент4 3 2" xfId="510" xr:uid="{00000000-0005-0000-0000-0000DB010000}"/>
    <cellStyle name="60% - Акцент4 3 3" xfId="511" xr:uid="{00000000-0005-0000-0000-0000DC010000}"/>
    <cellStyle name="60% - Акцент4 4" xfId="512" xr:uid="{00000000-0005-0000-0000-0000DD010000}"/>
    <cellStyle name="60% - Акцент4 4 2" xfId="513" xr:uid="{00000000-0005-0000-0000-0000DE010000}"/>
    <cellStyle name="60% - Акцент4 4 3" xfId="514" xr:uid="{00000000-0005-0000-0000-0000DF010000}"/>
    <cellStyle name="60% - Акцент4 5" xfId="515" xr:uid="{00000000-0005-0000-0000-0000E0010000}"/>
    <cellStyle name="60% - Акцент4 5 2" xfId="516" xr:uid="{00000000-0005-0000-0000-0000E1010000}"/>
    <cellStyle name="60% - Акцент4 5 3" xfId="517" xr:uid="{00000000-0005-0000-0000-0000E2010000}"/>
    <cellStyle name="60% - Акцент4 6" xfId="518" xr:uid="{00000000-0005-0000-0000-0000E3010000}"/>
    <cellStyle name="60% - Акцент4 6 2" xfId="519" xr:uid="{00000000-0005-0000-0000-0000E4010000}"/>
    <cellStyle name="60% - Акцент4 6 3" xfId="520" xr:uid="{00000000-0005-0000-0000-0000E5010000}"/>
    <cellStyle name="60% - Акцент4 7" xfId="521" xr:uid="{00000000-0005-0000-0000-0000E6010000}"/>
    <cellStyle name="60% - Акцент4 7 2" xfId="522" xr:uid="{00000000-0005-0000-0000-0000E7010000}"/>
    <cellStyle name="60% - Акцент4 7 3" xfId="523" xr:uid="{00000000-0005-0000-0000-0000E8010000}"/>
    <cellStyle name="60% - Акцент4 8" xfId="524" xr:uid="{00000000-0005-0000-0000-0000E9010000}"/>
    <cellStyle name="60% - Акцент4 8 2" xfId="525" xr:uid="{00000000-0005-0000-0000-0000EA010000}"/>
    <cellStyle name="60% - Акцент4 9" xfId="526" xr:uid="{00000000-0005-0000-0000-0000EB010000}"/>
    <cellStyle name="60% - Акцент5 2" xfId="527" xr:uid="{00000000-0005-0000-0000-0000EC010000}"/>
    <cellStyle name="60% - Акцент5 2 2" xfId="528" xr:uid="{00000000-0005-0000-0000-0000ED010000}"/>
    <cellStyle name="60% - Акцент5 2 2 2" xfId="529" xr:uid="{00000000-0005-0000-0000-0000EE010000}"/>
    <cellStyle name="60% - Акцент5 2 2 2 2" xfId="530" xr:uid="{00000000-0005-0000-0000-0000EF010000}"/>
    <cellStyle name="60% - Акцент5 2 2 2 2 2" xfId="531" xr:uid="{00000000-0005-0000-0000-0000F0010000}"/>
    <cellStyle name="60% - Акцент5 2 2 2 2 2 2" xfId="532" xr:uid="{00000000-0005-0000-0000-0000F1010000}"/>
    <cellStyle name="60% - Акцент5 2 2 2 3" xfId="533" xr:uid="{00000000-0005-0000-0000-0000F2010000}"/>
    <cellStyle name="60% - Акцент5 2 2 2 4" xfId="534" xr:uid="{00000000-0005-0000-0000-0000F3010000}"/>
    <cellStyle name="60% - Акцент5 2 2 3" xfId="535" xr:uid="{00000000-0005-0000-0000-0000F4010000}"/>
    <cellStyle name="60% - Акцент5 2 2 3 2" xfId="536" xr:uid="{00000000-0005-0000-0000-0000F5010000}"/>
    <cellStyle name="60% - Акцент5 2 3" xfId="537" xr:uid="{00000000-0005-0000-0000-0000F6010000}"/>
    <cellStyle name="60% - Акцент5 2 3 2" xfId="538" xr:uid="{00000000-0005-0000-0000-0000F7010000}"/>
    <cellStyle name="60% - Акцент5 3" xfId="539" xr:uid="{00000000-0005-0000-0000-0000F8010000}"/>
    <cellStyle name="60% - Акцент5 3 2" xfId="540" xr:uid="{00000000-0005-0000-0000-0000F9010000}"/>
    <cellStyle name="60% - Акцент5 3 3" xfId="541" xr:uid="{00000000-0005-0000-0000-0000FA010000}"/>
    <cellStyle name="60% - Акцент5 4" xfId="542" xr:uid="{00000000-0005-0000-0000-0000FB010000}"/>
    <cellStyle name="60% - Акцент5 4 2" xfId="543" xr:uid="{00000000-0005-0000-0000-0000FC010000}"/>
    <cellStyle name="60% - Акцент5 4 3" xfId="544" xr:uid="{00000000-0005-0000-0000-0000FD010000}"/>
    <cellStyle name="60% - Акцент5 5" xfId="545" xr:uid="{00000000-0005-0000-0000-0000FE010000}"/>
    <cellStyle name="60% - Акцент5 5 2" xfId="546" xr:uid="{00000000-0005-0000-0000-0000FF010000}"/>
    <cellStyle name="60% - Акцент5 5 3" xfId="547" xr:uid="{00000000-0005-0000-0000-000000020000}"/>
    <cellStyle name="60% - Акцент5 6" xfId="548" xr:uid="{00000000-0005-0000-0000-000001020000}"/>
    <cellStyle name="60% - Акцент5 6 2" xfId="549" xr:uid="{00000000-0005-0000-0000-000002020000}"/>
    <cellStyle name="60% - Акцент5 6 3" xfId="550" xr:uid="{00000000-0005-0000-0000-000003020000}"/>
    <cellStyle name="60% - Акцент5 7" xfId="551" xr:uid="{00000000-0005-0000-0000-000004020000}"/>
    <cellStyle name="60% - Акцент5 7 2" xfId="552" xr:uid="{00000000-0005-0000-0000-000005020000}"/>
    <cellStyle name="60% - Акцент5 7 3" xfId="553" xr:uid="{00000000-0005-0000-0000-000006020000}"/>
    <cellStyle name="60% - Акцент5 8" xfId="554" xr:uid="{00000000-0005-0000-0000-000007020000}"/>
    <cellStyle name="60% - Акцент5 8 2" xfId="555" xr:uid="{00000000-0005-0000-0000-000008020000}"/>
    <cellStyle name="60% - Акцент5 9" xfId="556" xr:uid="{00000000-0005-0000-0000-000009020000}"/>
    <cellStyle name="60% - Акцент6 2" xfId="557" xr:uid="{00000000-0005-0000-0000-00000A020000}"/>
    <cellStyle name="60% - Акцент6 2 2" xfId="558" xr:uid="{00000000-0005-0000-0000-00000B020000}"/>
    <cellStyle name="60% - Акцент6 2 2 2" xfId="559" xr:uid="{00000000-0005-0000-0000-00000C020000}"/>
    <cellStyle name="60% - Акцент6 2 2 2 2" xfId="560" xr:uid="{00000000-0005-0000-0000-00000D020000}"/>
    <cellStyle name="60% - Акцент6 2 2 2 2 2" xfId="561" xr:uid="{00000000-0005-0000-0000-00000E020000}"/>
    <cellStyle name="60% - Акцент6 2 2 2 2 2 2" xfId="562" xr:uid="{00000000-0005-0000-0000-00000F020000}"/>
    <cellStyle name="60% - Акцент6 2 2 2 3" xfId="563" xr:uid="{00000000-0005-0000-0000-000010020000}"/>
    <cellStyle name="60% - Акцент6 2 2 2 4" xfId="564" xr:uid="{00000000-0005-0000-0000-000011020000}"/>
    <cellStyle name="60% - Акцент6 2 2 3" xfId="565" xr:uid="{00000000-0005-0000-0000-000012020000}"/>
    <cellStyle name="60% - Акцент6 2 2 3 2" xfId="566" xr:uid="{00000000-0005-0000-0000-000013020000}"/>
    <cellStyle name="60% - Акцент6 2 3" xfId="567" xr:uid="{00000000-0005-0000-0000-000014020000}"/>
    <cellStyle name="60% - Акцент6 2 3 2" xfId="568" xr:uid="{00000000-0005-0000-0000-000015020000}"/>
    <cellStyle name="60% - Акцент6 3" xfId="569" xr:uid="{00000000-0005-0000-0000-000016020000}"/>
    <cellStyle name="60% - Акцент6 3 2" xfId="570" xr:uid="{00000000-0005-0000-0000-000017020000}"/>
    <cellStyle name="60% - Акцент6 3 3" xfId="571" xr:uid="{00000000-0005-0000-0000-000018020000}"/>
    <cellStyle name="60% - Акцент6 4" xfId="572" xr:uid="{00000000-0005-0000-0000-000019020000}"/>
    <cellStyle name="60% - Акцент6 4 2" xfId="573" xr:uid="{00000000-0005-0000-0000-00001A020000}"/>
    <cellStyle name="60% - Акцент6 4 3" xfId="574" xr:uid="{00000000-0005-0000-0000-00001B020000}"/>
    <cellStyle name="60% - Акцент6 5" xfId="575" xr:uid="{00000000-0005-0000-0000-00001C020000}"/>
    <cellStyle name="60% - Акцент6 5 2" xfId="576" xr:uid="{00000000-0005-0000-0000-00001D020000}"/>
    <cellStyle name="60% - Акцент6 5 3" xfId="577" xr:uid="{00000000-0005-0000-0000-00001E020000}"/>
    <cellStyle name="60% - Акцент6 6" xfId="578" xr:uid="{00000000-0005-0000-0000-00001F020000}"/>
    <cellStyle name="60% - Акцент6 6 2" xfId="579" xr:uid="{00000000-0005-0000-0000-000020020000}"/>
    <cellStyle name="60% - Акцент6 6 3" xfId="580" xr:uid="{00000000-0005-0000-0000-000021020000}"/>
    <cellStyle name="60% - Акцент6 7" xfId="581" xr:uid="{00000000-0005-0000-0000-000022020000}"/>
    <cellStyle name="60% - Акцент6 7 2" xfId="582" xr:uid="{00000000-0005-0000-0000-000023020000}"/>
    <cellStyle name="60% - Акцент6 7 3" xfId="583" xr:uid="{00000000-0005-0000-0000-000024020000}"/>
    <cellStyle name="60% - Акцент6 8" xfId="584" xr:uid="{00000000-0005-0000-0000-000025020000}"/>
    <cellStyle name="60% - Акцент6 8 2" xfId="585" xr:uid="{00000000-0005-0000-0000-000026020000}"/>
    <cellStyle name="60% - Акцент6 9" xfId="586" xr:uid="{00000000-0005-0000-0000-000027020000}"/>
    <cellStyle name="br" xfId="19" xr:uid="{00000000-0005-0000-0000-000028020000}"/>
    <cellStyle name="br 2" xfId="588" xr:uid="{00000000-0005-0000-0000-000029020000}"/>
    <cellStyle name="br 3" xfId="589" xr:uid="{00000000-0005-0000-0000-00002A020000}"/>
    <cellStyle name="br 4" xfId="587" xr:uid="{00000000-0005-0000-0000-00002B020000}"/>
    <cellStyle name="col" xfId="18" xr:uid="{00000000-0005-0000-0000-00002C020000}"/>
    <cellStyle name="col 2" xfId="591" xr:uid="{00000000-0005-0000-0000-00002D020000}"/>
    <cellStyle name="col 3" xfId="592" xr:uid="{00000000-0005-0000-0000-00002E020000}"/>
    <cellStyle name="col 4" xfId="590" xr:uid="{00000000-0005-0000-0000-00002F020000}"/>
    <cellStyle name="st27" xfId="593" xr:uid="{00000000-0005-0000-0000-000030020000}"/>
    <cellStyle name="st28" xfId="15" xr:uid="{00000000-0005-0000-0000-000031020000}"/>
    <cellStyle name="st29" xfId="16" xr:uid="{00000000-0005-0000-0000-000032020000}"/>
    <cellStyle name="st29 2" xfId="594" xr:uid="{00000000-0005-0000-0000-000033020000}"/>
    <cellStyle name="st30" xfId="12" xr:uid="{00000000-0005-0000-0000-000034020000}"/>
    <cellStyle name="st31" xfId="13" xr:uid="{00000000-0005-0000-0000-000035020000}"/>
    <cellStyle name="st32" xfId="33" xr:uid="{00000000-0005-0000-0000-000036020000}"/>
    <cellStyle name="style0" xfId="20" xr:uid="{00000000-0005-0000-0000-000037020000}"/>
    <cellStyle name="style0 2" xfId="596" xr:uid="{00000000-0005-0000-0000-000038020000}"/>
    <cellStyle name="style0 3" xfId="597" xr:uid="{00000000-0005-0000-0000-000039020000}"/>
    <cellStyle name="style0 4" xfId="598" xr:uid="{00000000-0005-0000-0000-00003A020000}"/>
    <cellStyle name="style0 5" xfId="595" xr:uid="{00000000-0005-0000-0000-00003B020000}"/>
    <cellStyle name="td" xfId="21" xr:uid="{00000000-0005-0000-0000-00003C020000}"/>
    <cellStyle name="td 2" xfId="600" xr:uid="{00000000-0005-0000-0000-00003D020000}"/>
    <cellStyle name="td 3" xfId="601" xr:uid="{00000000-0005-0000-0000-00003E020000}"/>
    <cellStyle name="td 4" xfId="602" xr:uid="{00000000-0005-0000-0000-00003F020000}"/>
    <cellStyle name="td 5" xfId="599" xr:uid="{00000000-0005-0000-0000-000040020000}"/>
    <cellStyle name="tr" xfId="17" xr:uid="{00000000-0005-0000-0000-000041020000}"/>
    <cellStyle name="tr 2" xfId="604" xr:uid="{00000000-0005-0000-0000-000042020000}"/>
    <cellStyle name="tr 3" xfId="605" xr:uid="{00000000-0005-0000-0000-000043020000}"/>
    <cellStyle name="tr 4" xfId="603" xr:uid="{00000000-0005-0000-0000-000044020000}"/>
    <cellStyle name="xl21" xfId="22" xr:uid="{00000000-0005-0000-0000-000045020000}"/>
    <cellStyle name="xl21 2" xfId="607" xr:uid="{00000000-0005-0000-0000-000046020000}"/>
    <cellStyle name="xl21 3" xfId="608" xr:uid="{00000000-0005-0000-0000-000047020000}"/>
    <cellStyle name="xl21 4" xfId="606" xr:uid="{00000000-0005-0000-0000-000048020000}"/>
    <cellStyle name="xl22" xfId="5" xr:uid="{00000000-0005-0000-0000-000049020000}"/>
    <cellStyle name="xl22 2" xfId="610" xr:uid="{00000000-0005-0000-0000-00004A020000}"/>
    <cellStyle name="xl22 3" xfId="611" xr:uid="{00000000-0005-0000-0000-00004B020000}"/>
    <cellStyle name="xl22 4" xfId="609" xr:uid="{00000000-0005-0000-0000-00004C020000}"/>
    <cellStyle name="xl23" xfId="23" xr:uid="{00000000-0005-0000-0000-00004D020000}"/>
    <cellStyle name="xl23 2" xfId="613" xr:uid="{00000000-0005-0000-0000-00004E020000}"/>
    <cellStyle name="xl23 3" xfId="614" xr:uid="{00000000-0005-0000-0000-00004F020000}"/>
    <cellStyle name="xl23 4" xfId="612" xr:uid="{00000000-0005-0000-0000-000050020000}"/>
    <cellStyle name="xl24" xfId="2" xr:uid="{00000000-0005-0000-0000-000051020000}"/>
    <cellStyle name="xl24 2" xfId="616" xr:uid="{00000000-0005-0000-0000-000052020000}"/>
    <cellStyle name="xl24 3" xfId="617" xr:uid="{00000000-0005-0000-0000-000053020000}"/>
    <cellStyle name="xl24 4" xfId="615" xr:uid="{00000000-0005-0000-0000-000054020000}"/>
    <cellStyle name="xl25" xfId="8" xr:uid="{00000000-0005-0000-0000-000055020000}"/>
    <cellStyle name="xl25 2" xfId="619" xr:uid="{00000000-0005-0000-0000-000056020000}"/>
    <cellStyle name="xl25 3" xfId="620" xr:uid="{00000000-0005-0000-0000-000057020000}"/>
    <cellStyle name="xl25 4" xfId="618" xr:uid="{00000000-0005-0000-0000-000058020000}"/>
    <cellStyle name="xl26" xfId="24" xr:uid="{00000000-0005-0000-0000-000059020000}"/>
    <cellStyle name="xl26 2" xfId="622" xr:uid="{00000000-0005-0000-0000-00005A020000}"/>
    <cellStyle name="xl26 3" xfId="623" xr:uid="{00000000-0005-0000-0000-00005B020000}"/>
    <cellStyle name="xl26 4" xfId="621" xr:uid="{00000000-0005-0000-0000-00005C020000}"/>
    <cellStyle name="xl27" xfId="9" xr:uid="{00000000-0005-0000-0000-00005D020000}"/>
    <cellStyle name="xl27 2" xfId="625" xr:uid="{00000000-0005-0000-0000-00005E020000}"/>
    <cellStyle name="xl27 3" xfId="626" xr:uid="{00000000-0005-0000-0000-00005F020000}"/>
    <cellStyle name="xl27 4" xfId="624" xr:uid="{00000000-0005-0000-0000-000060020000}"/>
    <cellStyle name="xl28" xfId="6" xr:uid="{00000000-0005-0000-0000-000061020000}"/>
    <cellStyle name="xl28 2" xfId="628" xr:uid="{00000000-0005-0000-0000-000062020000}"/>
    <cellStyle name="xl28 3" xfId="629" xr:uid="{00000000-0005-0000-0000-000063020000}"/>
    <cellStyle name="xl28 4" xfId="627" xr:uid="{00000000-0005-0000-0000-000064020000}"/>
    <cellStyle name="xl29" xfId="10" xr:uid="{00000000-0005-0000-0000-000065020000}"/>
    <cellStyle name="xl29 2" xfId="631" xr:uid="{00000000-0005-0000-0000-000066020000}"/>
    <cellStyle name="xl29 3" xfId="632" xr:uid="{00000000-0005-0000-0000-000067020000}"/>
    <cellStyle name="xl29 4" xfId="630" xr:uid="{00000000-0005-0000-0000-000068020000}"/>
    <cellStyle name="xl30" xfId="11" xr:uid="{00000000-0005-0000-0000-000069020000}"/>
    <cellStyle name="xl30 2" xfId="634" xr:uid="{00000000-0005-0000-0000-00006A020000}"/>
    <cellStyle name="xl30 3" xfId="635" xr:uid="{00000000-0005-0000-0000-00006B020000}"/>
    <cellStyle name="xl30 4" xfId="633" xr:uid="{00000000-0005-0000-0000-00006C020000}"/>
    <cellStyle name="xl31" xfId="14" xr:uid="{00000000-0005-0000-0000-00006D020000}"/>
    <cellStyle name="xl31 2" xfId="637" xr:uid="{00000000-0005-0000-0000-00006E020000}"/>
    <cellStyle name="xl31 3" xfId="638" xr:uid="{00000000-0005-0000-0000-00006F020000}"/>
    <cellStyle name="xl31 4" xfId="636" xr:uid="{00000000-0005-0000-0000-000070020000}"/>
    <cellStyle name="xl32" xfId="25" xr:uid="{00000000-0005-0000-0000-000071020000}"/>
    <cellStyle name="xl32 2" xfId="640" xr:uid="{00000000-0005-0000-0000-000072020000}"/>
    <cellStyle name="xl32 3" xfId="641" xr:uid="{00000000-0005-0000-0000-000073020000}"/>
    <cellStyle name="xl32 4" xfId="639" xr:uid="{00000000-0005-0000-0000-000074020000}"/>
    <cellStyle name="xl33" xfId="26" xr:uid="{00000000-0005-0000-0000-000075020000}"/>
    <cellStyle name="xl33 2" xfId="643" xr:uid="{00000000-0005-0000-0000-000076020000}"/>
    <cellStyle name="xl33 3" xfId="644" xr:uid="{00000000-0005-0000-0000-000077020000}"/>
    <cellStyle name="xl33 4" xfId="645" xr:uid="{00000000-0005-0000-0000-000078020000}"/>
    <cellStyle name="xl33 5" xfId="642" xr:uid="{00000000-0005-0000-0000-000079020000}"/>
    <cellStyle name="xl34" xfId="27" xr:uid="{00000000-0005-0000-0000-00007A020000}"/>
    <cellStyle name="xl34 2" xfId="647" xr:uid="{00000000-0005-0000-0000-00007B020000}"/>
    <cellStyle name="xl34 3" xfId="648" xr:uid="{00000000-0005-0000-0000-00007C020000}"/>
    <cellStyle name="xl34 4" xfId="646" xr:uid="{00000000-0005-0000-0000-00007D020000}"/>
    <cellStyle name="xl35" xfId="28" xr:uid="{00000000-0005-0000-0000-00007E020000}"/>
    <cellStyle name="xl35 2" xfId="650" xr:uid="{00000000-0005-0000-0000-00007F020000}"/>
    <cellStyle name="xl35 3" xfId="651" xr:uid="{00000000-0005-0000-0000-000080020000}"/>
    <cellStyle name="xl35 4" xfId="649" xr:uid="{00000000-0005-0000-0000-000081020000}"/>
    <cellStyle name="xl36" xfId="1" xr:uid="{00000000-0005-0000-0000-000082020000}"/>
    <cellStyle name="xl36 2" xfId="653" xr:uid="{00000000-0005-0000-0000-000083020000}"/>
    <cellStyle name="xl36 3" xfId="654" xr:uid="{00000000-0005-0000-0000-000084020000}"/>
    <cellStyle name="xl36 4" xfId="652" xr:uid="{00000000-0005-0000-0000-000085020000}"/>
    <cellStyle name="xl37" xfId="3" xr:uid="{00000000-0005-0000-0000-000086020000}"/>
    <cellStyle name="xl37 2" xfId="656" xr:uid="{00000000-0005-0000-0000-000087020000}"/>
    <cellStyle name="xl37 3" xfId="657" xr:uid="{00000000-0005-0000-0000-000088020000}"/>
    <cellStyle name="xl37 4" xfId="655" xr:uid="{00000000-0005-0000-0000-000089020000}"/>
    <cellStyle name="xl38" xfId="4" xr:uid="{00000000-0005-0000-0000-00008A020000}"/>
    <cellStyle name="xl38 2" xfId="659" xr:uid="{00000000-0005-0000-0000-00008B020000}"/>
    <cellStyle name="xl38 3" xfId="660" xr:uid="{00000000-0005-0000-0000-00008C020000}"/>
    <cellStyle name="xl38 4" xfId="658" xr:uid="{00000000-0005-0000-0000-00008D020000}"/>
    <cellStyle name="xl39" xfId="29" xr:uid="{00000000-0005-0000-0000-00008E020000}"/>
    <cellStyle name="xl39 2" xfId="662" xr:uid="{00000000-0005-0000-0000-00008F020000}"/>
    <cellStyle name="xl39 3" xfId="663" xr:uid="{00000000-0005-0000-0000-000090020000}"/>
    <cellStyle name="xl39 4" xfId="661" xr:uid="{00000000-0005-0000-0000-000091020000}"/>
    <cellStyle name="xl40" xfId="7" xr:uid="{00000000-0005-0000-0000-000092020000}"/>
    <cellStyle name="xl40 2" xfId="665" xr:uid="{00000000-0005-0000-0000-000093020000}"/>
    <cellStyle name="xl40 3" xfId="666" xr:uid="{00000000-0005-0000-0000-000094020000}"/>
    <cellStyle name="xl40 4" xfId="664" xr:uid="{00000000-0005-0000-0000-000095020000}"/>
    <cellStyle name="xl41" xfId="30" xr:uid="{00000000-0005-0000-0000-000096020000}"/>
    <cellStyle name="xl41 2" xfId="668" xr:uid="{00000000-0005-0000-0000-000097020000}"/>
    <cellStyle name="xl41 3" xfId="669" xr:uid="{00000000-0005-0000-0000-000098020000}"/>
    <cellStyle name="xl41 4" xfId="667" xr:uid="{00000000-0005-0000-0000-000099020000}"/>
    <cellStyle name="xl42" xfId="31" xr:uid="{00000000-0005-0000-0000-00009A020000}"/>
    <cellStyle name="xl42 2" xfId="671" xr:uid="{00000000-0005-0000-0000-00009B020000}"/>
    <cellStyle name="xl42 3" xfId="672" xr:uid="{00000000-0005-0000-0000-00009C020000}"/>
    <cellStyle name="xl42 4" xfId="670" xr:uid="{00000000-0005-0000-0000-00009D020000}"/>
    <cellStyle name="xl43" xfId="32" xr:uid="{00000000-0005-0000-0000-00009E020000}"/>
    <cellStyle name="xl43 2" xfId="674" xr:uid="{00000000-0005-0000-0000-00009F020000}"/>
    <cellStyle name="xl43 3" xfId="675" xr:uid="{00000000-0005-0000-0000-0000A0020000}"/>
    <cellStyle name="xl43 4" xfId="676" xr:uid="{00000000-0005-0000-0000-0000A1020000}"/>
    <cellStyle name="xl43 5" xfId="673" xr:uid="{00000000-0005-0000-0000-0000A2020000}"/>
    <cellStyle name="xl44" xfId="677" xr:uid="{00000000-0005-0000-0000-0000A3020000}"/>
    <cellStyle name="xl44 2" xfId="678" xr:uid="{00000000-0005-0000-0000-0000A4020000}"/>
    <cellStyle name="xl44 3" xfId="679" xr:uid="{00000000-0005-0000-0000-0000A5020000}"/>
    <cellStyle name="xl44 4" xfId="680" xr:uid="{00000000-0005-0000-0000-0000A6020000}"/>
    <cellStyle name="xl45" xfId="681" xr:uid="{00000000-0005-0000-0000-0000A7020000}"/>
    <cellStyle name="xl45 2" xfId="682" xr:uid="{00000000-0005-0000-0000-0000A8020000}"/>
    <cellStyle name="xl45 3" xfId="683" xr:uid="{00000000-0005-0000-0000-0000A9020000}"/>
    <cellStyle name="xl46" xfId="684" xr:uid="{00000000-0005-0000-0000-0000AA020000}"/>
    <cellStyle name="xl46 2" xfId="685" xr:uid="{00000000-0005-0000-0000-0000AB020000}"/>
    <cellStyle name="xl46 3" xfId="686" xr:uid="{00000000-0005-0000-0000-0000AC020000}"/>
    <cellStyle name="xl47" xfId="687" xr:uid="{00000000-0005-0000-0000-0000AD020000}"/>
    <cellStyle name="xl47 2" xfId="688" xr:uid="{00000000-0005-0000-0000-0000AE020000}"/>
    <cellStyle name="xl47 3" xfId="689" xr:uid="{00000000-0005-0000-0000-0000AF020000}"/>
    <cellStyle name="xl47 4" xfId="690" xr:uid="{00000000-0005-0000-0000-0000B0020000}"/>
    <cellStyle name="xl48" xfId="691" xr:uid="{00000000-0005-0000-0000-0000B1020000}"/>
    <cellStyle name="xl48 2" xfId="692" xr:uid="{00000000-0005-0000-0000-0000B2020000}"/>
    <cellStyle name="xl48 3" xfId="693" xr:uid="{00000000-0005-0000-0000-0000B3020000}"/>
    <cellStyle name="xl49" xfId="694" xr:uid="{00000000-0005-0000-0000-0000B4020000}"/>
    <cellStyle name="xl49 2" xfId="695" xr:uid="{00000000-0005-0000-0000-0000B5020000}"/>
    <cellStyle name="xl49 3" xfId="696" xr:uid="{00000000-0005-0000-0000-0000B6020000}"/>
    <cellStyle name="xl50" xfId="697" xr:uid="{00000000-0005-0000-0000-0000B7020000}"/>
    <cellStyle name="xl50 2" xfId="698" xr:uid="{00000000-0005-0000-0000-0000B8020000}"/>
    <cellStyle name="xl50 3" xfId="699" xr:uid="{00000000-0005-0000-0000-0000B9020000}"/>
    <cellStyle name="xl50 4" xfId="700" xr:uid="{00000000-0005-0000-0000-0000BA020000}"/>
    <cellStyle name="xl51" xfId="701" xr:uid="{00000000-0005-0000-0000-0000BB020000}"/>
    <cellStyle name="xl51 2" xfId="702" xr:uid="{00000000-0005-0000-0000-0000BC020000}"/>
    <cellStyle name="xl51 3" xfId="703" xr:uid="{00000000-0005-0000-0000-0000BD020000}"/>
    <cellStyle name="xl51 4" xfId="704" xr:uid="{00000000-0005-0000-0000-0000BE020000}"/>
    <cellStyle name="Акцент1 2" xfId="705" xr:uid="{00000000-0005-0000-0000-0000BF020000}"/>
    <cellStyle name="Акцент1 2 2" xfId="706" xr:uid="{00000000-0005-0000-0000-0000C0020000}"/>
    <cellStyle name="Акцент1 2 2 2" xfId="707" xr:uid="{00000000-0005-0000-0000-0000C1020000}"/>
    <cellStyle name="Акцент1 2 2 2 2" xfId="708" xr:uid="{00000000-0005-0000-0000-0000C2020000}"/>
    <cellStyle name="Акцент1 2 2 2 2 2" xfId="709" xr:uid="{00000000-0005-0000-0000-0000C3020000}"/>
    <cellStyle name="Акцент1 2 2 2 2 2 2" xfId="710" xr:uid="{00000000-0005-0000-0000-0000C4020000}"/>
    <cellStyle name="Акцент1 2 2 2 3" xfId="711" xr:uid="{00000000-0005-0000-0000-0000C5020000}"/>
    <cellStyle name="Акцент1 2 2 2 4" xfId="712" xr:uid="{00000000-0005-0000-0000-0000C6020000}"/>
    <cellStyle name="Акцент1 2 2 3" xfId="713" xr:uid="{00000000-0005-0000-0000-0000C7020000}"/>
    <cellStyle name="Акцент1 2 2 3 2" xfId="714" xr:uid="{00000000-0005-0000-0000-0000C8020000}"/>
    <cellStyle name="Акцент1 2 3" xfId="715" xr:uid="{00000000-0005-0000-0000-0000C9020000}"/>
    <cellStyle name="Акцент1 2 3 2" xfId="716" xr:uid="{00000000-0005-0000-0000-0000CA020000}"/>
    <cellStyle name="Акцент1 3" xfId="717" xr:uid="{00000000-0005-0000-0000-0000CB020000}"/>
    <cellStyle name="Акцент1 3 2" xfId="718" xr:uid="{00000000-0005-0000-0000-0000CC020000}"/>
    <cellStyle name="Акцент1 3 3" xfId="719" xr:uid="{00000000-0005-0000-0000-0000CD020000}"/>
    <cellStyle name="Акцент1 4" xfId="720" xr:uid="{00000000-0005-0000-0000-0000CE020000}"/>
    <cellStyle name="Акцент1 4 2" xfId="721" xr:uid="{00000000-0005-0000-0000-0000CF020000}"/>
    <cellStyle name="Акцент1 4 3" xfId="722" xr:uid="{00000000-0005-0000-0000-0000D0020000}"/>
    <cellStyle name="Акцент1 5" xfId="723" xr:uid="{00000000-0005-0000-0000-0000D1020000}"/>
    <cellStyle name="Акцент1 5 2" xfId="724" xr:uid="{00000000-0005-0000-0000-0000D2020000}"/>
    <cellStyle name="Акцент1 5 3" xfId="725" xr:uid="{00000000-0005-0000-0000-0000D3020000}"/>
    <cellStyle name="Акцент1 6" xfId="726" xr:uid="{00000000-0005-0000-0000-0000D4020000}"/>
    <cellStyle name="Акцент1 6 2" xfId="727" xr:uid="{00000000-0005-0000-0000-0000D5020000}"/>
    <cellStyle name="Акцент1 6 3" xfId="728" xr:uid="{00000000-0005-0000-0000-0000D6020000}"/>
    <cellStyle name="Акцент1 7" xfId="729" xr:uid="{00000000-0005-0000-0000-0000D7020000}"/>
    <cellStyle name="Акцент1 7 2" xfId="730" xr:uid="{00000000-0005-0000-0000-0000D8020000}"/>
    <cellStyle name="Акцент1 7 3" xfId="731" xr:uid="{00000000-0005-0000-0000-0000D9020000}"/>
    <cellStyle name="Акцент1 8" xfId="732" xr:uid="{00000000-0005-0000-0000-0000DA020000}"/>
    <cellStyle name="Акцент1 8 2" xfId="733" xr:uid="{00000000-0005-0000-0000-0000DB020000}"/>
    <cellStyle name="Акцент1 9" xfId="734" xr:uid="{00000000-0005-0000-0000-0000DC020000}"/>
    <cellStyle name="Акцент2 2" xfId="735" xr:uid="{00000000-0005-0000-0000-0000DD020000}"/>
    <cellStyle name="Акцент2 2 2" xfId="736" xr:uid="{00000000-0005-0000-0000-0000DE020000}"/>
    <cellStyle name="Акцент2 2 2 2" xfId="737" xr:uid="{00000000-0005-0000-0000-0000DF020000}"/>
    <cellStyle name="Акцент2 2 2 2 2" xfId="738" xr:uid="{00000000-0005-0000-0000-0000E0020000}"/>
    <cellStyle name="Акцент2 2 2 2 2 2" xfId="739" xr:uid="{00000000-0005-0000-0000-0000E1020000}"/>
    <cellStyle name="Акцент2 2 2 2 2 2 2" xfId="740" xr:uid="{00000000-0005-0000-0000-0000E2020000}"/>
    <cellStyle name="Акцент2 2 2 2 3" xfId="741" xr:uid="{00000000-0005-0000-0000-0000E3020000}"/>
    <cellStyle name="Акцент2 2 2 2 4" xfId="742" xr:uid="{00000000-0005-0000-0000-0000E4020000}"/>
    <cellStyle name="Акцент2 2 2 3" xfId="743" xr:uid="{00000000-0005-0000-0000-0000E5020000}"/>
    <cellStyle name="Акцент2 2 2 3 2" xfId="744" xr:uid="{00000000-0005-0000-0000-0000E6020000}"/>
    <cellStyle name="Акцент2 2 3" xfId="745" xr:uid="{00000000-0005-0000-0000-0000E7020000}"/>
    <cellStyle name="Акцент2 2 3 2" xfId="746" xr:uid="{00000000-0005-0000-0000-0000E8020000}"/>
    <cellStyle name="Акцент2 3" xfId="747" xr:uid="{00000000-0005-0000-0000-0000E9020000}"/>
    <cellStyle name="Акцент2 3 2" xfId="748" xr:uid="{00000000-0005-0000-0000-0000EA020000}"/>
    <cellStyle name="Акцент2 3 3" xfId="749" xr:uid="{00000000-0005-0000-0000-0000EB020000}"/>
    <cellStyle name="Акцент2 4" xfId="750" xr:uid="{00000000-0005-0000-0000-0000EC020000}"/>
    <cellStyle name="Акцент2 4 2" xfId="751" xr:uid="{00000000-0005-0000-0000-0000ED020000}"/>
    <cellStyle name="Акцент2 4 3" xfId="752" xr:uid="{00000000-0005-0000-0000-0000EE020000}"/>
    <cellStyle name="Акцент2 5" xfId="753" xr:uid="{00000000-0005-0000-0000-0000EF020000}"/>
    <cellStyle name="Акцент2 5 2" xfId="754" xr:uid="{00000000-0005-0000-0000-0000F0020000}"/>
    <cellStyle name="Акцент2 5 3" xfId="755" xr:uid="{00000000-0005-0000-0000-0000F1020000}"/>
    <cellStyle name="Акцент2 6" xfId="756" xr:uid="{00000000-0005-0000-0000-0000F2020000}"/>
    <cellStyle name="Акцент2 6 2" xfId="757" xr:uid="{00000000-0005-0000-0000-0000F3020000}"/>
    <cellStyle name="Акцент2 6 3" xfId="758" xr:uid="{00000000-0005-0000-0000-0000F4020000}"/>
    <cellStyle name="Акцент2 7" xfId="759" xr:uid="{00000000-0005-0000-0000-0000F5020000}"/>
    <cellStyle name="Акцент2 7 2" xfId="760" xr:uid="{00000000-0005-0000-0000-0000F6020000}"/>
    <cellStyle name="Акцент2 7 3" xfId="761" xr:uid="{00000000-0005-0000-0000-0000F7020000}"/>
    <cellStyle name="Акцент2 8" xfId="762" xr:uid="{00000000-0005-0000-0000-0000F8020000}"/>
    <cellStyle name="Акцент2 8 2" xfId="763" xr:uid="{00000000-0005-0000-0000-0000F9020000}"/>
    <cellStyle name="Акцент2 9" xfId="764" xr:uid="{00000000-0005-0000-0000-0000FA020000}"/>
    <cellStyle name="Акцент3 2" xfId="765" xr:uid="{00000000-0005-0000-0000-0000FB020000}"/>
    <cellStyle name="Акцент3 2 2" xfId="766" xr:uid="{00000000-0005-0000-0000-0000FC020000}"/>
    <cellStyle name="Акцент3 2 2 2" xfId="767" xr:uid="{00000000-0005-0000-0000-0000FD020000}"/>
    <cellStyle name="Акцент3 2 2 2 2" xfId="768" xr:uid="{00000000-0005-0000-0000-0000FE020000}"/>
    <cellStyle name="Акцент3 2 2 2 2 2" xfId="769" xr:uid="{00000000-0005-0000-0000-0000FF020000}"/>
    <cellStyle name="Акцент3 2 2 2 2 2 2" xfId="770" xr:uid="{00000000-0005-0000-0000-000000030000}"/>
    <cellStyle name="Акцент3 2 2 2 3" xfId="771" xr:uid="{00000000-0005-0000-0000-000001030000}"/>
    <cellStyle name="Акцент3 2 2 2 4" xfId="772" xr:uid="{00000000-0005-0000-0000-000002030000}"/>
    <cellStyle name="Акцент3 2 2 3" xfId="773" xr:uid="{00000000-0005-0000-0000-000003030000}"/>
    <cellStyle name="Акцент3 2 2 3 2" xfId="774" xr:uid="{00000000-0005-0000-0000-000004030000}"/>
    <cellStyle name="Акцент3 2 3" xfId="775" xr:uid="{00000000-0005-0000-0000-000005030000}"/>
    <cellStyle name="Акцент3 2 3 2" xfId="776" xr:uid="{00000000-0005-0000-0000-000006030000}"/>
    <cellStyle name="Акцент3 3" xfId="777" xr:uid="{00000000-0005-0000-0000-000007030000}"/>
    <cellStyle name="Акцент3 3 2" xfId="778" xr:uid="{00000000-0005-0000-0000-000008030000}"/>
    <cellStyle name="Акцент3 3 3" xfId="779" xr:uid="{00000000-0005-0000-0000-000009030000}"/>
    <cellStyle name="Акцент3 4" xfId="780" xr:uid="{00000000-0005-0000-0000-00000A030000}"/>
    <cellStyle name="Акцент3 4 2" xfId="781" xr:uid="{00000000-0005-0000-0000-00000B030000}"/>
    <cellStyle name="Акцент3 4 3" xfId="782" xr:uid="{00000000-0005-0000-0000-00000C030000}"/>
    <cellStyle name="Акцент3 5" xfId="783" xr:uid="{00000000-0005-0000-0000-00000D030000}"/>
    <cellStyle name="Акцент3 5 2" xfId="784" xr:uid="{00000000-0005-0000-0000-00000E030000}"/>
    <cellStyle name="Акцент3 5 3" xfId="785" xr:uid="{00000000-0005-0000-0000-00000F030000}"/>
    <cellStyle name="Акцент3 6" xfId="786" xr:uid="{00000000-0005-0000-0000-000010030000}"/>
    <cellStyle name="Акцент3 6 2" xfId="787" xr:uid="{00000000-0005-0000-0000-000011030000}"/>
    <cellStyle name="Акцент3 6 3" xfId="788" xr:uid="{00000000-0005-0000-0000-000012030000}"/>
    <cellStyle name="Акцент3 7" xfId="789" xr:uid="{00000000-0005-0000-0000-000013030000}"/>
    <cellStyle name="Акцент3 7 2" xfId="790" xr:uid="{00000000-0005-0000-0000-000014030000}"/>
    <cellStyle name="Акцент3 7 3" xfId="791" xr:uid="{00000000-0005-0000-0000-000015030000}"/>
    <cellStyle name="Акцент3 8" xfId="792" xr:uid="{00000000-0005-0000-0000-000016030000}"/>
    <cellStyle name="Акцент3 8 2" xfId="793" xr:uid="{00000000-0005-0000-0000-000017030000}"/>
    <cellStyle name="Акцент3 9" xfId="794" xr:uid="{00000000-0005-0000-0000-000018030000}"/>
    <cellStyle name="Акцент4 2" xfId="795" xr:uid="{00000000-0005-0000-0000-000019030000}"/>
    <cellStyle name="Акцент4 2 2" xfId="796" xr:uid="{00000000-0005-0000-0000-00001A030000}"/>
    <cellStyle name="Акцент4 2 2 2" xfId="797" xr:uid="{00000000-0005-0000-0000-00001B030000}"/>
    <cellStyle name="Акцент4 2 2 2 2" xfId="798" xr:uid="{00000000-0005-0000-0000-00001C030000}"/>
    <cellStyle name="Акцент4 2 2 2 2 2" xfId="799" xr:uid="{00000000-0005-0000-0000-00001D030000}"/>
    <cellStyle name="Акцент4 2 2 2 2 2 2" xfId="800" xr:uid="{00000000-0005-0000-0000-00001E030000}"/>
    <cellStyle name="Акцент4 2 2 2 3" xfId="801" xr:uid="{00000000-0005-0000-0000-00001F030000}"/>
    <cellStyle name="Акцент4 2 2 2 4" xfId="802" xr:uid="{00000000-0005-0000-0000-000020030000}"/>
    <cellStyle name="Акцент4 2 2 3" xfId="803" xr:uid="{00000000-0005-0000-0000-000021030000}"/>
    <cellStyle name="Акцент4 2 2 3 2" xfId="804" xr:uid="{00000000-0005-0000-0000-000022030000}"/>
    <cellStyle name="Акцент4 2 3" xfId="805" xr:uid="{00000000-0005-0000-0000-000023030000}"/>
    <cellStyle name="Акцент4 2 3 2" xfId="806" xr:uid="{00000000-0005-0000-0000-000024030000}"/>
    <cellStyle name="Акцент4 3" xfId="807" xr:uid="{00000000-0005-0000-0000-000025030000}"/>
    <cellStyle name="Акцент4 3 2" xfId="808" xr:uid="{00000000-0005-0000-0000-000026030000}"/>
    <cellStyle name="Акцент4 3 3" xfId="809" xr:uid="{00000000-0005-0000-0000-000027030000}"/>
    <cellStyle name="Акцент4 4" xfId="810" xr:uid="{00000000-0005-0000-0000-000028030000}"/>
    <cellStyle name="Акцент4 4 2" xfId="811" xr:uid="{00000000-0005-0000-0000-000029030000}"/>
    <cellStyle name="Акцент4 4 3" xfId="812" xr:uid="{00000000-0005-0000-0000-00002A030000}"/>
    <cellStyle name="Акцент4 5" xfId="813" xr:uid="{00000000-0005-0000-0000-00002B030000}"/>
    <cellStyle name="Акцент4 5 2" xfId="814" xr:uid="{00000000-0005-0000-0000-00002C030000}"/>
    <cellStyle name="Акцент4 5 3" xfId="815" xr:uid="{00000000-0005-0000-0000-00002D030000}"/>
    <cellStyle name="Акцент4 6" xfId="816" xr:uid="{00000000-0005-0000-0000-00002E030000}"/>
    <cellStyle name="Акцент4 6 2" xfId="817" xr:uid="{00000000-0005-0000-0000-00002F030000}"/>
    <cellStyle name="Акцент4 6 3" xfId="818" xr:uid="{00000000-0005-0000-0000-000030030000}"/>
    <cellStyle name="Акцент4 7" xfId="819" xr:uid="{00000000-0005-0000-0000-000031030000}"/>
    <cellStyle name="Акцент4 7 2" xfId="820" xr:uid="{00000000-0005-0000-0000-000032030000}"/>
    <cellStyle name="Акцент4 7 3" xfId="821" xr:uid="{00000000-0005-0000-0000-000033030000}"/>
    <cellStyle name="Акцент4 8" xfId="822" xr:uid="{00000000-0005-0000-0000-000034030000}"/>
    <cellStyle name="Акцент4 8 2" xfId="823" xr:uid="{00000000-0005-0000-0000-000035030000}"/>
    <cellStyle name="Акцент4 9" xfId="824" xr:uid="{00000000-0005-0000-0000-000036030000}"/>
    <cellStyle name="Акцент5 2" xfId="825" xr:uid="{00000000-0005-0000-0000-000037030000}"/>
    <cellStyle name="Акцент5 2 2" xfId="826" xr:uid="{00000000-0005-0000-0000-000038030000}"/>
    <cellStyle name="Акцент5 2 2 2" xfId="827" xr:uid="{00000000-0005-0000-0000-000039030000}"/>
    <cellStyle name="Акцент5 2 2 2 2" xfId="828" xr:uid="{00000000-0005-0000-0000-00003A030000}"/>
    <cellStyle name="Акцент5 2 2 2 2 2" xfId="829" xr:uid="{00000000-0005-0000-0000-00003B030000}"/>
    <cellStyle name="Акцент5 2 2 2 2 2 2" xfId="830" xr:uid="{00000000-0005-0000-0000-00003C030000}"/>
    <cellStyle name="Акцент5 2 2 2 3" xfId="831" xr:uid="{00000000-0005-0000-0000-00003D030000}"/>
    <cellStyle name="Акцент5 2 2 2 4" xfId="832" xr:uid="{00000000-0005-0000-0000-00003E030000}"/>
    <cellStyle name="Акцент5 2 2 3" xfId="833" xr:uid="{00000000-0005-0000-0000-00003F030000}"/>
    <cellStyle name="Акцент5 2 2 3 2" xfId="834" xr:uid="{00000000-0005-0000-0000-000040030000}"/>
    <cellStyle name="Акцент5 2 3" xfId="835" xr:uid="{00000000-0005-0000-0000-000041030000}"/>
    <cellStyle name="Акцент5 2 3 2" xfId="836" xr:uid="{00000000-0005-0000-0000-000042030000}"/>
    <cellStyle name="Акцент5 3" xfId="837" xr:uid="{00000000-0005-0000-0000-000043030000}"/>
    <cellStyle name="Акцент5 3 2" xfId="838" xr:uid="{00000000-0005-0000-0000-000044030000}"/>
    <cellStyle name="Акцент5 3 3" xfId="839" xr:uid="{00000000-0005-0000-0000-000045030000}"/>
    <cellStyle name="Акцент5 4" xfId="840" xr:uid="{00000000-0005-0000-0000-000046030000}"/>
    <cellStyle name="Акцент5 4 2" xfId="841" xr:uid="{00000000-0005-0000-0000-000047030000}"/>
    <cellStyle name="Акцент5 4 3" xfId="842" xr:uid="{00000000-0005-0000-0000-000048030000}"/>
    <cellStyle name="Акцент5 5" xfId="843" xr:uid="{00000000-0005-0000-0000-000049030000}"/>
    <cellStyle name="Акцент5 5 2" xfId="844" xr:uid="{00000000-0005-0000-0000-00004A030000}"/>
    <cellStyle name="Акцент5 5 3" xfId="845" xr:uid="{00000000-0005-0000-0000-00004B030000}"/>
    <cellStyle name="Акцент5 6" xfId="846" xr:uid="{00000000-0005-0000-0000-00004C030000}"/>
    <cellStyle name="Акцент5 6 2" xfId="847" xr:uid="{00000000-0005-0000-0000-00004D030000}"/>
    <cellStyle name="Акцент5 6 3" xfId="848" xr:uid="{00000000-0005-0000-0000-00004E030000}"/>
    <cellStyle name="Акцент5 7" xfId="849" xr:uid="{00000000-0005-0000-0000-00004F030000}"/>
    <cellStyle name="Акцент5 7 2" xfId="850" xr:uid="{00000000-0005-0000-0000-000050030000}"/>
    <cellStyle name="Акцент5 7 3" xfId="851" xr:uid="{00000000-0005-0000-0000-000051030000}"/>
    <cellStyle name="Акцент5 8" xfId="852" xr:uid="{00000000-0005-0000-0000-000052030000}"/>
    <cellStyle name="Акцент5 8 2" xfId="853" xr:uid="{00000000-0005-0000-0000-000053030000}"/>
    <cellStyle name="Акцент5 9" xfId="854" xr:uid="{00000000-0005-0000-0000-000054030000}"/>
    <cellStyle name="Акцент6 2" xfId="855" xr:uid="{00000000-0005-0000-0000-000055030000}"/>
    <cellStyle name="Акцент6 2 2" xfId="856" xr:uid="{00000000-0005-0000-0000-000056030000}"/>
    <cellStyle name="Акцент6 2 2 2" xfId="857" xr:uid="{00000000-0005-0000-0000-000057030000}"/>
    <cellStyle name="Акцент6 2 2 2 2" xfId="858" xr:uid="{00000000-0005-0000-0000-000058030000}"/>
    <cellStyle name="Акцент6 2 2 2 2 2" xfId="859" xr:uid="{00000000-0005-0000-0000-000059030000}"/>
    <cellStyle name="Акцент6 2 2 2 2 2 2" xfId="860" xr:uid="{00000000-0005-0000-0000-00005A030000}"/>
    <cellStyle name="Акцент6 2 2 2 3" xfId="861" xr:uid="{00000000-0005-0000-0000-00005B030000}"/>
    <cellStyle name="Акцент6 2 2 2 4" xfId="862" xr:uid="{00000000-0005-0000-0000-00005C030000}"/>
    <cellStyle name="Акцент6 2 2 3" xfId="863" xr:uid="{00000000-0005-0000-0000-00005D030000}"/>
    <cellStyle name="Акцент6 2 2 3 2" xfId="864" xr:uid="{00000000-0005-0000-0000-00005E030000}"/>
    <cellStyle name="Акцент6 2 3" xfId="865" xr:uid="{00000000-0005-0000-0000-00005F030000}"/>
    <cellStyle name="Акцент6 2 3 2" xfId="866" xr:uid="{00000000-0005-0000-0000-000060030000}"/>
    <cellStyle name="Акцент6 3" xfId="867" xr:uid="{00000000-0005-0000-0000-000061030000}"/>
    <cellStyle name="Акцент6 3 2" xfId="868" xr:uid="{00000000-0005-0000-0000-000062030000}"/>
    <cellStyle name="Акцент6 3 3" xfId="869" xr:uid="{00000000-0005-0000-0000-000063030000}"/>
    <cellStyle name="Акцент6 4" xfId="870" xr:uid="{00000000-0005-0000-0000-000064030000}"/>
    <cellStyle name="Акцент6 4 2" xfId="871" xr:uid="{00000000-0005-0000-0000-000065030000}"/>
    <cellStyle name="Акцент6 4 3" xfId="872" xr:uid="{00000000-0005-0000-0000-000066030000}"/>
    <cellStyle name="Акцент6 5" xfId="873" xr:uid="{00000000-0005-0000-0000-000067030000}"/>
    <cellStyle name="Акцент6 5 2" xfId="874" xr:uid="{00000000-0005-0000-0000-000068030000}"/>
    <cellStyle name="Акцент6 5 3" xfId="875" xr:uid="{00000000-0005-0000-0000-000069030000}"/>
    <cellStyle name="Акцент6 6" xfId="876" xr:uid="{00000000-0005-0000-0000-00006A030000}"/>
    <cellStyle name="Акцент6 6 2" xfId="877" xr:uid="{00000000-0005-0000-0000-00006B030000}"/>
    <cellStyle name="Акцент6 6 3" xfId="878" xr:uid="{00000000-0005-0000-0000-00006C030000}"/>
    <cellStyle name="Акцент6 7" xfId="879" xr:uid="{00000000-0005-0000-0000-00006D030000}"/>
    <cellStyle name="Акцент6 7 2" xfId="880" xr:uid="{00000000-0005-0000-0000-00006E030000}"/>
    <cellStyle name="Акцент6 7 3" xfId="881" xr:uid="{00000000-0005-0000-0000-00006F030000}"/>
    <cellStyle name="Акцент6 8" xfId="882" xr:uid="{00000000-0005-0000-0000-000070030000}"/>
    <cellStyle name="Акцент6 8 2" xfId="883" xr:uid="{00000000-0005-0000-0000-000071030000}"/>
    <cellStyle name="Акцент6 9" xfId="884" xr:uid="{00000000-0005-0000-0000-000072030000}"/>
    <cellStyle name="Ввод  2" xfId="885" xr:uid="{00000000-0005-0000-0000-000073030000}"/>
    <cellStyle name="Ввод  2 2" xfId="886" xr:uid="{00000000-0005-0000-0000-000074030000}"/>
    <cellStyle name="Ввод  2 2 2" xfId="887" xr:uid="{00000000-0005-0000-0000-000075030000}"/>
    <cellStyle name="Ввод  2 2 2 2" xfId="888" xr:uid="{00000000-0005-0000-0000-000076030000}"/>
    <cellStyle name="Ввод  2 2 2 2 2" xfId="889" xr:uid="{00000000-0005-0000-0000-000077030000}"/>
    <cellStyle name="Ввод  2 2 2 2 2 2" xfId="890" xr:uid="{00000000-0005-0000-0000-000078030000}"/>
    <cellStyle name="Ввод  2 2 2 3" xfId="891" xr:uid="{00000000-0005-0000-0000-000079030000}"/>
    <cellStyle name="Ввод  2 2 2 4" xfId="892" xr:uid="{00000000-0005-0000-0000-00007A030000}"/>
    <cellStyle name="Ввод  2 2 3" xfId="893" xr:uid="{00000000-0005-0000-0000-00007B030000}"/>
    <cellStyle name="Ввод  2 2 3 2" xfId="894" xr:uid="{00000000-0005-0000-0000-00007C030000}"/>
    <cellStyle name="Ввод  2 3" xfId="895" xr:uid="{00000000-0005-0000-0000-00007D030000}"/>
    <cellStyle name="Ввод  2 3 2" xfId="896" xr:uid="{00000000-0005-0000-0000-00007E030000}"/>
    <cellStyle name="Ввод  3" xfId="897" xr:uid="{00000000-0005-0000-0000-00007F030000}"/>
    <cellStyle name="Ввод  3 2" xfId="898" xr:uid="{00000000-0005-0000-0000-000080030000}"/>
    <cellStyle name="Ввод  3 3" xfId="899" xr:uid="{00000000-0005-0000-0000-000081030000}"/>
    <cellStyle name="Ввод  4" xfId="900" xr:uid="{00000000-0005-0000-0000-000082030000}"/>
    <cellStyle name="Ввод  4 2" xfId="901" xr:uid="{00000000-0005-0000-0000-000083030000}"/>
    <cellStyle name="Ввод  4 3" xfId="902" xr:uid="{00000000-0005-0000-0000-000084030000}"/>
    <cellStyle name="Ввод  5" xfId="903" xr:uid="{00000000-0005-0000-0000-000085030000}"/>
    <cellStyle name="Ввод  5 2" xfId="904" xr:uid="{00000000-0005-0000-0000-000086030000}"/>
    <cellStyle name="Ввод  5 3" xfId="905" xr:uid="{00000000-0005-0000-0000-000087030000}"/>
    <cellStyle name="Ввод  6" xfId="906" xr:uid="{00000000-0005-0000-0000-000088030000}"/>
    <cellStyle name="Ввод  6 2" xfId="907" xr:uid="{00000000-0005-0000-0000-000089030000}"/>
    <cellStyle name="Ввод  6 3" xfId="908" xr:uid="{00000000-0005-0000-0000-00008A030000}"/>
    <cellStyle name="Ввод  7" xfId="909" xr:uid="{00000000-0005-0000-0000-00008B030000}"/>
    <cellStyle name="Ввод  7 2" xfId="910" xr:uid="{00000000-0005-0000-0000-00008C030000}"/>
    <cellStyle name="Ввод  7 3" xfId="911" xr:uid="{00000000-0005-0000-0000-00008D030000}"/>
    <cellStyle name="Ввод  8" xfId="912" xr:uid="{00000000-0005-0000-0000-00008E030000}"/>
    <cellStyle name="Ввод  8 2" xfId="913" xr:uid="{00000000-0005-0000-0000-00008F030000}"/>
    <cellStyle name="Ввод  9" xfId="914" xr:uid="{00000000-0005-0000-0000-000090030000}"/>
    <cellStyle name="Вывод 2" xfId="915" xr:uid="{00000000-0005-0000-0000-000091030000}"/>
    <cellStyle name="Вывод 2 2" xfId="916" xr:uid="{00000000-0005-0000-0000-000092030000}"/>
    <cellStyle name="Вывод 2 2 2" xfId="917" xr:uid="{00000000-0005-0000-0000-000093030000}"/>
    <cellStyle name="Вывод 2 2 2 2" xfId="918" xr:uid="{00000000-0005-0000-0000-000094030000}"/>
    <cellStyle name="Вывод 2 2 2 2 2" xfId="919" xr:uid="{00000000-0005-0000-0000-000095030000}"/>
    <cellStyle name="Вывод 2 2 2 2 2 2" xfId="920" xr:uid="{00000000-0005-0000-0000-000096030000}"/>
    <cellStyle name="Вывод 2 2 2 3" xfId="921" xr:uid="{00000000-0005-0000-0000-000097030000}"/>
    <cellStyle name="Вывод 2 2 2 4" xfId="922" xr:uid="{00000000-0005-0000-0000-000098030000}"/>
    <cellStyle name="Вывод 2 2 3" xfId="923" xr:uid="{00000000-0005-0000-0000-000099030000}"/>
    <cellStyle name="Вывод 2 2 3 2" xfId="924" xr:uid="{00000000-0005-0000-0000-00009A030000}"/>
    <cellStyle name="Вывод 2 3" xfId="925" xr:uid="{00000000-0005-0000-0000-00009B030000}"/>
    <cellStyle name="Вывод 2 3 2" xfId="926" xr:uid="{00000000-0005-0000-0000-00009C030000}"/>
    <cellStyle name="Вывод 3" xfId="927" xr:uid="{00000000-0005-0000-0000-00009D030000}"/>
    <cellStyle name="Вывод 3 2" xfId="928" xr:uid="{00000000-0005-0000-0000-00009E030000}"/>
    <cellStyle name="Вывод 3 3" xfId="929" xr:uid="{00000000-0005-0000-0000-00009F030000}"/>
    <cellStyle name="Вывод 4" xfId="930" xr:uid="{00000000-0005-0000-0000-0000A0030000}"/>
    <cellStyle name="Вывод 4 2" xfId="931" xr:uid="{00000000-0005-0000-0000-0000A1030000}"/>
    <cellStyle name="Вывод 4 3" xfId="932" xr:uid="{00000000-0005-0000-0000-0000A2030000}"/>
    <cellStyle name="Вывод 5" xfId="933" xr:uid="{00000000-0005-0000-0000-0000A3030000}"/>
    <cellStyle name="Вывод 5 2" xfId="934" xr:uid="{00000000-0005-0000-0000-0000A4030000}"/>
    <cellStyle name="Вывод 5 3" xfId="935" xr:uid="{00000000-0005-0000-0000-0000A5030000}"/>
    <cellStyle name="Вывод 6" xfId="936" xr:uid="{00000000-0005-0000-0000-0000A6030000}"/>
    <cellStyle name="Вывод 6 2" xfId="937" xr:uid="{00000000-0005-0000-0000-0000A7030000}"/>
    <cellStyle name="Вывод 6 3" xfId="938" xr:uid="{00000000-0005-0000-0000-0000A8030000}"/>
    <cellStyle name="Вывод 7" xfId="939" xr:uid="{00000000-0005-0000-0000-0000A9030000}"/>
    <cellStyle name="Вывод 7 2" xfId="940" xr:uid="{00000000-0005-0000-0000-0000AA030000}"/>
    <cellStyle name="Вывод 7 3" xfId="941" xr:uid="{00000000-0005-0000-0000-0000AB030000}"/>
    <cellStyle name="Вывод 8" xfId="942" xr:uid="{00000000-0005-0000-0000-0000AC030000}"/>
    <cellStyle name="Вывод 8 2" xfId="943" xr:uid="{00000000-0005-0000-0000-0000AD030000}"/>
    <cellStyle name="Вывод 9" xfId="944" xr:uid="{00000000-0005-0000-0000-0000AE030000}"/>
    <cellStyle name="Вычисление 2" xfId="945" xr:uid="{00000000-0005-0000-0000-0000AF030000}"/>
    <cellStyle name="Вычисление 2 2" xfId="946" xr:uid="{00000000-0005-0000-0000-0000B0030000}"/>
    <cellStyle name="Вычисление 2 2 2" xfId="947" xr:uid="{00000000-0005-0000-0000-0000B1030000}"/>
    <cellStyle name="Вычисление 2 2 2 2" xfId="948" xr:uid="{00000000-0005-0000-0000-0000B2030000}"/>
    <cellStyle name="Вычисление 2 2 2 2 2" xfId="949" xr:uid="{00000000-0005-0000-0000-0000B3030000}"/>
    <cellStyle name="Вычисление 2 2 2 2 2 2" xfId="950" xr:uid="{00000000-0005-0000-0000-0000B4030000}"/>
    <cellStyle name="Вычисление 2 2 2 3" xfId="951" xr:uid="{00000000-0005-0000-0000-0000B5030000}"/>
    <cellStyle name="Вычисление 2 2 2 4" xfId="952" xr:uid="{00000000-0005-0000-0000-0000B6030000}"/>
    <cellStyle name="Вычисление 2 2 3" xfId="953" xr:uid="{00000000-0005-0000-0000-0000B7030000}"/>
    <cellStyle name="Вычисление 2 2 3 2" xfId="954" xr:uid="{00000000-0005-0000-0000-0000B8030000}"/>
    <cellStyle name="Вычисление 2 3" xfId="955" xr:uid="{00000000-0005-0000-0000-0000B9030000}"/>
    <cellStyle name="Вычисление 2 3 2" xfId="956" xr:uid="{00000000-0005-0000-0000-0000BA030000}"/>
    <cellStyle name="Вычисление 3" xfId="957" xr:uid="{00000000-0005-0000-0000-0000BB030000}"/>
    <cellStyle name="Вычисление 3 2" xfId="958" xr:uid="{00000000-0005-0000-0000-0000BC030000}"/>
    <cellStyle name="Вычисление 3 3" xfId="959" xr:uid="{00000000-0005-0000-0000-0000BD030000}"/>
    <cellStyle name="Вычисление 4" xfId="960" xr:uid="{00000000-0005-0000-0000-0000BE030000}"/>
    <cellStyle name="Вычисление 4 2" xfId="961" xr:uid="{00000000-0005-0000-0000-0000BF030000}"/>
    <cellStyle name="Вычисление 4 3" xfId="962" xr:uid="{00000000-0005-0000-0000-0000C0030000}"/>
    <cellStyle name="Вычисление 5" xfId="963" xr:uid="{00000000-0005-0000-0000-0000C1030000}"/>
    <cellStyle name="Вычисление 5 2" xfId="964" xr:uid="{00000000-0005-0000-0000-0000C2030000}"/>
    <cellStyle name="Вычисление 5 3" xfId="965" xr:uid="{00000000-0005-0000-0000-0000C3030000}"/>
    <cellStyle name="Вычисление 6" xfId="966" xr:uid="{00000000-0005-0000-0000-0000C4030000}"/>
    <cellStyle name="Вычисление 6 2" xfId="967" xr:uid="{00000000-0005-0000-0000-0000C5030000}"/>
    <cellStyle name="Вычисление 6 3" xfId="968" xr:uid="{00000000-0005-0000-0000-0000C6030000}"/>
    <cellStyle name="Вычисление 7" xfId="969" xr:uid="{00000000-0005-0000-0000-0000C7030000}"/>
    <cellStyle name="Вычисление 7 2" xfId="970" xr:uid="{00000000-0005-0000-0000-0000C8030000}"/>
    <cellStyle name="Вычисление 7 3" xfId="971" xr:uid="{00000000-0005-0000-0000-0000C9030000}"/>
    <cellStyle name="Вычисление 8" xfId="972" xr:uid="{00000000-0005-0000-0000-0000CA030000}"/>
    <cellStyle name="Вычисление 8 2" xfId="973" xr:uid="{00000000-0005-0000-0000-0000CB030000}"/>
    <cellStyle name="Вычисление 9" xfId="974" xr:uid="{00000000-0005-0000-0000-0000CC030000}"/>
    <cellStyle name="Заголовок 1 2" xfId="975" xr:uid="{00000000-0005-0000-0000-0000CD030000}"/>
    <cellStyle name="Заголовок 1 2 2" xfId="976" xr:uid="{00000000-0005-0000-0000-0000CE030000}"/>
    <cellStyle name="Заголовок 1 2 2 2" xfId="977" xr:uid="{00000000-0005-0000-0000-0000CF030000}"/>
    <cellStyle name="Заголовок 1 2 2 2 2" xfId="978" xr:uid="{00000000-0005-0000-0000-0000D0030000}"/>
    <cellStyle name="Заголовок 1 2 2 2 2 2" xfId="979" xr:uid="{00000000-0005-0000-0000-0000D1030000}"/>
    <cellStyle name="Заголовок 1 2 2 2 2 2 2" xfId="980" xr:uid="{00000000-0005-0000-0000-0000D2030000}"/>
    <cellStyle name="Заголовок 1 2 2 2 3" xfId="981" xr:uid="{00000000-0005-0000-0000-0000D3030000}"/>
    <cellStyle name="Заголовок 1 2 2 2 4" xfId="982" xr:uid="{00000000-0005-0000-0000-0000D4030000}"/>
    <cellStyle name="Заголовок 1 2 2 3" xfId="983" xr:uid="{00000000-0005-0000-0000-0000D5030000}"/>
    <cellStyle name="Заголовок 1 2 2 3 2" xfId="984" xr:uid="{00000000-0005-0000-0000-0000D6030000}"/>
    <cellStyle name="Заголовок 1 2 3" xfId="985" xr:uid="{00000000-0005-0000-0000-0000D7030000}"/>
    <cellStyle name="Заголовок 1 2 3 2" xfId="986" xr:uid="{00000000-0005-0000-0000-0000D8030000}"/>
    <cellStyle name="Заголовок 1 3" xfId="987" xr:uid="{00000000-0005-0000-0000-0000D9030000}"/>
    <cellStyle name="Заголовок 1 3 2" xfId="988" xr:uid="{00000000-0005-0000-0000-0000DA030000}"/>
    <cellStyle name="Заголовок 1 3 3" xfId="989" xr:uid="{00000000-0005-0000-0000-0000DB030000}"/>
    <cellStyle name="Заголовок 1 4" xfId="990" xr:uid="{00000000-0005-0000-0000-0000DC030000}"/>
    <cellStyle name="Заголовок 1 4 2" xfId="991" xr:uid="{00000000-0005-0000-0000-0000DD030000}"/>
    <cellStyle name="Заголовок 1 4 3" xfId="992" xr:uid="{00000000-0005-0000-0000-0000DE030000}"/>
    <cellStyle name="Заголовок 1 5" xfId="993" xr:uid="{00000000-0005-0000-0000-0000DF030000}"/>
    <cellStyle name="Заголовок 1 5 2" xfId="994" xr:uid="{00000000-0005-0000-0000-0000E0030000}"/>
    <cellStyle name="Заголовок 1 5 3" xfId="995" xr:uid="{00000000-0005-0000-0000-0000E1030000}"/>
    <cellStyle name="Заголовок 1 6" xfId="996" xr:uid="{00000000-0005-0000-0000-0000E2030000}"/>
    <cellStyle name="Заголовок 1 6 2" xfId="997" xr:uid="{00000000-0005-0000-0000-0000E3030000}"/>
    <cellStyle name="Заголовок 1 6 3" xfId="998" xr:uid="{00000000-0005-0000-0000-0000E4030000}"/>
    <cellStyle name="Заголовок 1 7" xfId="999" xr:uid="{00000000-0005-0000-0000-0000E5030000}"/>
    <cellStyle name="Заголовок 1 7 2" xfId="1000" xr:uid="{00000000-0005-0000-0000-0000E6030000}"/>
    <cellStyle name="Заголовок 1 7 3" xfId="1001" xr:uid="{00000000-0005-0000-0000-0000E7030000}"/>
    <cellStyle name="Заголовок 1 8" xfId="1002" xr:uid="{00000000-0005-0000-0000-0000E8030000}"/>
    <cellStyle name="Заголовок 1 8 2" xfId="1003" xr:uid="{00000000-0005-0000-0000-0000E9030000}"/>
    <cellStyle name="Заголовок 1 9" xfId="1004" xr:uid="{00000000-0005-0000-0000-0000EA030000}"/>
    <cellStyle name="Заголовок 2 2" xfId="1005" xr:uid="{00000000-0005-0000-0000-0000EB030000}"/>
    <cellStyle name="Заголовок 2 2 2" xfId="1006" xr:uid="{00000000-0005-0000-0000-0000EC030000}"/>
    <cellStyle name="Заголовок 2 2 2 2" xfId="1007" xr:uid="{00000000-0005-0000-0000-0000ED030000}"/>
    <cellStyle name="Заголовок 2 2 2 2 2" xfId="1008" xr:uid="{00000000-0005-0000-0000-0000EE030000}"/>
    <cellStyle name="Заголовок 2 2 2 2 2 2" xfId="1009" xr:uid="{00000000-0005-0000-0000-0000EF030000}"/>
    <cellStyle name="Заголовок 2 2 2 2 2 2 2" xfId="1010" xr:uid="{00000000-0005-0000-0000-0000F0030000}"/>
    <cellStyle name="Заголовок 2 2 2 2 3" xfId="1011" xr:uid="{00000000-0005-0000-0000-0000F1030000}"/>
    <cellStyle name="Заголовок 2 2 2 2 4" xfId="1012" xr:uid="{00000000-0005-0000-0000-0000F2030000}"/>
    <cellStyle name="Заголовок 2 2 2 3" xfId="1013" xr:uid="{00000000-0005-0000-0000-0000F3030000}"/>
    <cellStyle name="Заголовок 2 2 2 3 2" xfId="1014" xr:uid="{00000000-0005-0000-0000-0000F4030000}"/>
    <cellStyle name="Заголовок 2 2 3" xfId="1015" xr:uid="{00000000-0005-0000-0000-0000F5030000}"/>
    <cellStyle name="Заголовок 2 2 3 2" xfId="1016" xr:uid="{00000000-0005-0000-0000-0000F6030000}"/>
    <cellStyle name="Заголовок 2 3" xfId="1017" xr:uid="{00000000-0005-0000-0000-0000F7030000}"/>
    <cellStyle name="Заголовок 2 3 2" xfId="1018" xr:uid="{00000000-0005-0000-0000-0000F8030000}"/>
    <cellStyle name="Заголовок 2 3 3" xfId="1019" xr:uid="{00000000-0005-0000-0000-0000F9030000}"/>
    <cellStyle name="Заголовок 2 4" xfId="1020" xr:uid="{00000000-0005-0000-0000-0000FA030000}"/>
    <cellStyle name="Заголовок 2 4 2" xfId="1021" xr:uid="{00000000-0005-0000-0000-0000FB030000}"/>
    <cellStyle name="Заголовок 2 4 3" xfId="1022" xr:uid="{00000000-0005-0000-0000-0000FC030000}"/>
    <cellStyle name="Заголовок 2 5" xfId="1023" xr:uid="{00000000-0005-0000-0000-0000FD030000}"/>
    <cellStyle name="Заголовок 2 5 2" xfId="1024" xr:uid="{00000000-0005-0000-0000-0000FE030000}"/>
    <cellStyle name="Заголовок 2 5 3" xfId="1025" xr:uid="{00000000-0005-0000-0000-0000FF030000}"/>
    <cellStyle name="Заголовок 2 6" xfId="1026" xr:uid="{00000000-0005-0000-0000-000000040000}"/>
    <cellStyle name="Заголовок 2 6 2" xfId="1027" xr:uid="{00000000-0005-0000-0000-000001040000}"/>
    <cellStyle name="Заголовок 2 6 3" xfId="1028" xr:uid="{00000000-0005-0000-0000-000002040000}"/>
    <cellStyle name="Заголовок 2 7" xfId="1029" xr:uid="{00000000-0005-0000-0000-000003040000}"/>
    <cellStyle name="Заголовок 2 7 2" xfId="1030" xr:uid="{00000000-0005-0000-0000-000004040000}"/>
    <cellStyle name="Заголовок 2 7 3" xfId="1031" xr:uid="{00000000-0005-0000-0000-000005040000}"/>
    <cellStyle name="Заголовок 2 8" xfId="1032" xr:uid="{00000000-0005-0000-0000-000006040000}"/>
    <cellStyle name="Заголовок 2 8 2" xfId="1033" xr:uid="{00000000-0005-0000-0000-000007040000}"/>
    <cellStyle name="Заголовок 2 9" xfId="1034" xr:uid="{00000000-0005-0000-0000-000008040000}"/>
    <cellStyle name="Заголовок 3 2" xfId="1035" xr:uid="{00000000-0005-0000-0000-000009040000}"/>
    <cellStyle name="Заголовок 3 2 2" xfId="1036" xr:uid="{00000000-0005-0000-0000-00000A040000}"/>
    <cellStyle name="Заголовок 3 2 2 2" xfId="1037" xr:uid="{00000000-0005-0000-0000-00000B040000}"/>
    <cellStyle name="Заголовок 3 2 2 2 2" xfId="1038" xr:uid="{00000000-0005-0000-0000-00000C040000}"/>
    <cellStyle name="Заголовок 3 2 2 2 2 2" xfId="1039" xr:uid="{00000000-0005-0000-0000-00000D040000}"/>
    <cellStyle name="Заголовок 3 2 2 2 2 2 2" xfId="1040" xr:uid="{00000000-0005-0000-0000-00000E040000}"/>
    <cellStyle name="Заголовок 3 2 2 2 3" xfId="1041" xr:uid="{00000000-0005-0000-0000-00000F040000}"/>
    <cellStyle name="Заголовок 3 2 2 2 4" xfId="1042" xr:uid="{00000000-0005-0000-0000-000010040000}"/>
    <cellStyle name="Заголовок 3 2 2 3" xfId="1043" xr:uid="{00000000-0005-0000-0000-000011040000}"/>
    <cellStyle name="Заголовок 3 2 2 3 2" xfId="1044" xr:uid="{00000000-0005-0000-0000-000012040000}"/>
    <cellStyle name="Заголовок 3 2 3" xfId="1045" xr:uid="{00000000-0005-0000-0000-000013040000}"/>
    <cellStyle name="Заголовок 3 2 3 2" xfId="1046" xr:uid="{00000000-0005-0000-0000-000014040000}"/>
    <cellStyle name="Заголовок 3 3" xfId="1047" xr:uid="{00000000-0005-0000-0000-000015040000}"/>
    <cellStyle name="Заголовок 3 3 2" xfId="1048" xr:uid="{00000000-0005-0000-0000-000016040000}"/>
    <cellStyle name="Заголовок 3 3 3" xfId="1049" xr:uid="{00000000-0005-0000-0000-000017040000}"/>
    <cellStyle name="Заголовок 3 4" xfId="1050" xr:uid="{00000000-0005-0000-0000-000018040000}"/>
    <cellStyle name="Заголовок 3 4 2" xfId="1051" xr:uid="{00000000-0005-0000-0000-000019040000}"/>
    <cellStyle name="Заголовок 3 4 3" xfId="1052" xr:uid="{00000000-0005-0000-0000-00001A040000}"/>
    <cellStyle name="Заголовок 3 5" xfId="1053" xr:uid="{00000000-0005-0000-0000-00001B040000}"/>
    <cellStyle name="Заголовок 3 5 2" xfId="1054" xr:uid="{00000000-0005-0000-0000-00001C040000}"/>
    <cellStyle name="Заголовок 3 5 3" xfId="1055" xr:uid="{00000000-0005-0000-0000-00001D040000}"/>
    <cellStyle name="Заголовок 3 6" xfId="1056" xr:uid="{00000000-0005-0000-0000-00001E040000}"/>
    <cellStyle name="Заголовок 3 6 2" xfId="1057" xr:uid="{00000000-0005-0000-0000-00001F040000}"/>
    <cellStyle name="Заголовок 3 6 3" xfId="1058" xr:uid="{00000000-0005-0000-0000-000020040000}"/>
    <cellStyle name="Заголовок 3 7" xfId="1059" xr:uid="{00000000-0005-0000-0000-000021040000}"/>
    <cellStyle name="Заголовок 3 7 2" xfId="1060" xr:uid="{00000000-0005-0000-0000-000022040000}"/>
    <cellStyle name="Заголовок 3 7 3" xfId="1061" xr:uid="{00000000-0005-0000-0000-000023040000}"/>
    <cellStyle name="Заголовок 3 8" xfId="1062" xr:uid="{00000000-0005-0000-0000-000024040000}"/>
    <cellStyle name="Заголовок 3 8 2" xfId="1063" xr:uid="{00000000-0005-0000-0000-000025040000}"/>
    <cellStyle name="Заголовок 3 9" xfId="1064" xr:uid="{00000000-0005-0000-0000-000026040000}"/>
    <cellStyle name="Заголовок 4 2" xfId="1065" xr:uid="{00000000-0005-0000-0000-000027040000}"/>
    <cellStyle name="Заголовок 4 2 2" xfId="1066" xr:uid="{00000000-0005-0000-0000-000028040000}"/>
    <cellStyle name="Заголовок 4 2 2 2" xfId="1067" xr:uid="{00000000-0005-0000-0000-000029040000}"/>
    <cellStyle name="Заголовок 4 2 2 2 2" xfId="1068" xr:uid="{00000000-0005-0000-0000-00002A040000}"/>
    <cellStyle name="Заголовок 4 2 2 2 2 2" xfId="1069" xr:uid="{00000000-0005-0000-0000-00002B040000}"/>
    <cellStyle name="Заголовок 4 2 2 2 2 2 2" xfId="1070" xr:uid="{00000000-0005-0000-0000-00002C040000}"/>
    <cellStyle name="Заголовок 4 2 2 2 3" xfId="1071" xr:uid="{00000000-0005-0000-0000-00002D040000}"/>
    <cellStyle name="Заголовок 4 2 2 2 4" xfId="1072" xr:uid="{00000000-0005-0000-0000-00002E040000}"/>
    <cellStyle name="Заголовок 4 2 2 3" xfId="1073" xr:uid="{00000000-0005-0000-0000-00002F040000}"/>
    <cellStyle name="Заголовок 4 2 2 3 2" xfId="1074" xr:uid="{00000000-0005-0000-0000-000030040000}"/>
    <cellStyle name="Заголовок 4 2 3" xfId="1075" xr:uid="{00000000-0005-0000-0000-000031040000}"/>
    <cellStyle name="Заголовок 4 2 3 2" xfId="1076" xr:uid="{00000000-0005-0000-0000-000032040000}"/>
    <cellStyle name="Заголовок 4 3" xfId="1077" xr:uid="{00000000-0005-0000-0000-000033040000}"/>
    <cellStyle name="Заголовок 4 3 2" xfId="1078" xr:uid="{00000000-0005-0000-0000-000034040000}"/>
    <cellStyle name="Заголовок 4 3 3" xfId="1079" xr:uid="{00000000-0005-0000-0000-000035040000}"/>
    <cellStyle name="Заголовок 4 4" xfId="1080" xr:uid="{00000000-0005-0000-0000-000036040000}"/>
    <cellStyle name="Заголовок 4 4 2" xfId="1081" xr:uid="{00000000-0005-0000-0000-000037040000}"/>
    <cellStyle name="Заголовок 4 4 3" xfId="1082" xr:uid="{00000000-0005-0000-0000-000038040000}"/>
    <cellStyle name="Заголовок 4 5" xfId="1083" xr:uid="{00000000-0005-0000-0000-000039040000}"/>
    <cellStyle name="Заголовок 4 5 2" xfId="1084" xr:uid="{00000000-0005-0000-0000-00003A040000}"/>
    <cellStyle name="Заголовок 4 5 3" xfId="1085" xr:uid="{00000000-0005-0000-0000-00003B040000}"/>
    <cellStyle name="Заголовок 4 6" xfId="1086" xr:uid="{00000000-0005-0000-0000-00003C040000}"/>
    <cellStyle name="Заголовок 4 6 2" xfId="1087" xr:uid="{00000000-0005-0000-0000-00003D040000}"/>
    <cellStyle name="Заголовок 4 6 3" xfId="1088" xr:uid="{00000000-0005-0000-0000-00003E040000}"/>
    <cellStyle name="Заголовок 4 7" xfId="1089" xr:uid="{00000000-0005-0000-0000-00003F040000}"/>
    <cellStyle name="Заголовок 4 7 2" xfId="1090" xr:uid="{00000000-0005-0000-0000-000040040000}"/>
    <cellStyle name="Заголовок 4 7 3" xfId="1091" xr:uid="{00000000-0005-0000-0000-000041040000}"/>
    <cellStyle name="Заголовок 4 8" xfId="1092" xr:uid="{00000000-0005-0000-0000-000042040000}"/>
    <cellStyle name="Заголовок 4 8 2" xfId="1093" xr:uid="{00000000-0005-0000-0000-000043040000}"/>
    <cellStyle name="Заголовок 4 9" xfId="1094" xr:uid="{00000000-0005-0000-0000-000044040000}"/>
    <cellStyle name="Итог 2" xfId="1095" xr:uid="{00000000-0005-0000-0000-000045040000}"/>
    <cellStyle name="Итог 2 2" xfId="1096" xr:uid="{00000000-0005-0000-0000-000046040000}"/>
    <cellStyle name="Итог 2 2 2" xfId="1097" xr:uid="{00000000-0005-0000-0000-000047040000}"/>
    <cellStyle name="Итог 2 2 2 2" xfId="1098" xr:uid="{00000000-0005-0000-0000-000048040000}"/>
    <cellStyle name="Итог 2 2 2 2 2" xfId="1099" xr:uid="{00000000-0005-0000-0000-000049040000}"/>
    <cellStyle name="Итог 2 2 2 2 2 2" xfId="1100" xr:uid="{00000000-0005-0000-0000-00004A040000}"/>
    <cellStyle name="Итог 2 2 2 3" xfId="1101" xr:uid="{00000000-0005-0000-0000-00004B040000}"/>
    <cellStyle name="Итог 2 2 2 4" xfId="1102" xr:uid="{00000000-0005-0000-0000-00004C040000}"/>
    <cellStyle name="Итог 2 2 3" xfId="1103" xr:uid="{00000000-0005-0000-0000-00004D040000}"/>
    <cellStyle name="Итог 2 2 3 2" xfId="1104" xr:uid="{00000000-0005-0000-0000-00004E040000}"/>
    <cellStyle name="Итог 2 3" xfId="1105" xr:uid="{00000000-0005-0000-0000-00004F040000}"/>
    <cellStyle name="Итог 2 3 2" xfId="1106" xr:uid="{00000000-0005-0000-0000-000050040000}"/>
    <cellStyle name="Итог 3" xfId="1107" xr:uid="{00000000-0005-0000-0000-000051040000}"/>
    <cellStyle name="Итог 3 2" xfId="1108" xr:uid="{00000000-0005-0000-0000-000052040000}"/>
    <cellStyle name="Итог 3 3" xfId="1109" xr:uid="{00000000-0005-0000-0000-000053040000}"/>
    <cellStyle name="Итог 4" xfId="1110" xr:uid="{00000000-0005-0000-0000-000054040000}"/>
    <cellStyle name="Итог 4 2" xfId="1111" xr:uid="{00000000-0005-0000-0000-000055040000}"/>
    <cellStyle name="Итог 4 3" xfId="1112" xr:uid="{00000000-0005-0000-0000-000056040000}"/>
    <cellStyle name="Итог 5" xfId="1113" xr:uid="{00000000-0005-0000-0000-000057040000}"/>
    <cellStyle name="Итог 5 2" xfId="1114" xr:uid="{00000000-0005-0000-0000-000058040000}"/>
    <cellStyle name="Итог 5 3" xfId="1115" xr:uid="{00000000-0005-0000-0000-000059040000}"/>
    <cellStyle name="Итог 6" xfId="1116" xr:uid="{00000000-0005-0000-0000-00005A040000}"/>
    <cellStyle name="Итог 6 2" xfId="1117" xr:uid="{00000000-0005-0000-0000-00005B040000}"/>
    <cellStyle name="Итог 6 3" xfId="1118" xr:uid="{00000000-0005-0000-0000-00005C040000}"/>
    <cellStyle name="Итог 7" xfId="1119" xr:uid="{00000000-0005-0000-0000-00005D040000}"/>
    <cellStyle name="Итог 7 2" xfId="1120" xr:uid="{00000000-0005-0000-0000-00005E040000}"/>
    <cellStyle name="Итог 7 3" xfId="1121" xr:uid="{00000000-0005-0000-0000-00005F040000}"/>
    <cellStyle name="Итог 8" xfId="1122" xr:uid="{00000000-0005-0000-0000-000060040000}"/>
    <cellStyle name="Итог 8 2" xfId="1123" xr:uid="{00000000-0005-0000-0000-000061040000}"/>
    <cellStyle name="Итог 9" xfId="1124" xr:uid="{00000000-0005-0000-0000-000062040000}"/>
    <cellStyle name="Контрольная ячейка 2" xfId="1125" xr:uid="{00000000-0005-0000-0000-000063040000}"/>
    <cellStyle name="Контрольная ячейка 2 2" xfId="1126" xr:uid="{00000000-0005-0000-0000-000064040000}"/>
    <cellStyle name="Контрольная ячейка 2 2 2" xfId="1127" xr:uid="{00000000-0005-0000-0000-000065040000}"/>
    <cellStyle name="Контрольная ячейка 2 2 2 2" xfId="1128" xr:uid="{00000000-0005-0000-0000-000066040000}"/>
    <cellStyle name="Контрольная ячейка 2 2 2 2 2" xfId="1129" xr:uid="{00000000-0005-0000-0000-000067040000}"/>
    <cellStyle name="Контрольная ячейка 2 2 2 2 2 2" xfId="1130" xr:uid="{00000000-0005-0000-0000-000068040000}"/>
    <cellStyle name="Контрольная ячейка 2 2 2 3" xfId="1131" xr:uid="{00000000-0005-0000-0000-000069040000}"/>
    <cellStyle name="Контрольная ячейка 2 2 2 4" xfId="1132" xr:uid="{00000000-0005-0000-0000-00006A040000}"/>
    <cellStyle name="Контрольная ячейка 2 2 3" xfId="1133" xr:uid="{00000000-0005-0000-0000-00006B040000}"/>
    <cellStyle name="Контрольная ячейка 2 2 3 2" xfId="1134" xr:uid="{00000000-0005-0000-0000-00006C040000}"/>
    <cellStyle name="Контрольная ячейка 2 3" xfId="1135" xr:uid="{00000000-0005-0000-0000-00006D040000}"/>
    <cellStyle name="Контрольная ячейка 2 3 2" xfId="1136" xr:uid="{00000000-0005-0000-0000-00006E040000}"/>
    <cellStyle name="Контрольная ячейка 3" xfId="1137" xr:uid="{00000000-0005-0000-0000-00006F040000}"/>
    <cellStyle name="Контрольная ячейка 3 2" xfId="1138" xr:uid="{00000000-0005-0000-0000-000070040000}"/>
    <cellStyle name="Контрольная ячейка 3 3" xfId="1139" xr:uid="{00000000-0005-0000-0000-000071040000}"/>
    <cellStyle name="Контрольная ячейка 4" xfId="1140" xr:uid="{00000000-0005-0000-0000-000072040000}"/>
    <cellStyle name="Контрольная ячейка 4 2" xfId="1141" xr:uid="{00000000-0005-0000-0000-000073040000}"/>
    <cellStyle name="Контрольная ячейка 4 3" xfId="1142" xr:uid="{00000000-0005-0000-0000-000074040000}"/>
    <cellStyle name="Контрольная ячейка 5" xfId="1143" xr:uid="{00000000-0005-0000-0000-000075040000}"/>
    <cellStyle name="Контрольная ячейка 5 2" xfId="1144" xr:uid="{00000000-0005-0000-0000-000076040000}"/>
    <cellStyle name="Контрольная ячейка 5 3" xfId="1145" xr:uid="{00000000-0005-0000-0000-000077040000}"/>
    <cellStyle name="Контрольная ячейка 6" xfId="1146" xr:uid="{00000000-0005-0000-0000-000078040000}"/>
    <cellStyle name="Контрольная ячейка 6 2" xfId="1147" xr:uid="{00000000-0005-0000-0000-000079040000}"/>
    <cellStyle name="Контрольная ячейка 6 3" xfId="1148" xr:uid="{00000000-0005-0000-0000-00007A040000}"/>
    <cellStyle name="Контрольная ячейка 7" xfId="1149" xr:uid="{00000000-0005-0000-0000-00007B040000}"/>
    <cellStyle name="Контрольная ячейка 7 2" xfId="1150" xr:uid="{00000000-0005-0000-0000-00007C040000}"/>
    <cellStyle name="Контрольная ячейка 7 3" xfId="1151" xr:uid="{00000000-0005-0000-0000-00007D040000}"/>
    <cellStyle name="Контрольная ячейка 8" xfId="1152" xr:uid="{00000000-0005-0000-0000-00007E040000}"/>
    <cellStyle name="Контрольная ячейка 8 2" xfId="1153" xr:uid="{00000000-0005-0000-0000-00007F040000}"/>
    <cellStyle name="Контрольная ячейка 9" xfId="1154" xr:uid="{00000000-0005-0000-0000-000080040000}"/>
    <cellStyle name="Нейтральный 2" xfId="1155" xr:uid="{00000000-0005-0000-0000-000081040000}"/>
    <cellStyle name="Нейтральный 2 2" xfId="1156" xr:uid="{00000000-0005-0000-0000-000082040000}"/>
    <cellStyle name="Нейтральный 2 2 2" xfId="1157" xr:uid="{00000000-0005-0000-0000-000083040000}"/>
    <cellStyle name="Нейтральный 2 2 2 2" xfId="1158" xr:uid="{00000000-0005-0000-0000-000084040000}"/>
    <cellStyle name="Нейтральный 2 2 2 2 2" xfId="1159" xr:uid="{00000000-0005-0000-0000-000085040000}"/>
    <cellStyle name="Нейтральный 2 2 2 2 2 2" xfId="1160" xr:uid="{00000000-0005-0000-0000-000086040000}"/>
    <cellStyle name="Нейтральный 2 2 2 3" xfId="1161" xr:uid="{00000000-0005-0000-0000-000087040000}"/>
    <cellStyle name="Нейтральный 2 2 2 4" xfId="1162" xr:uid="{00000000-0005-0000-0000-000088040000}"/>
    <cellStyle name="Нейтральный 2 2 3" xfId="1163" xr:uid="{00000000-0005-0000-0000-000089040000}"/>
    <cellStyle name="Нейтральный 2 2 3 2" xfId="1164" xr:uid="{00000000-0005-0000-0000-00008A040000}"/>
    <cellStyle name="Нейтральный 2 3" xfId="1165" xr:uid="{00000000-0005-0000-0000-00008B040000}"/>
    <cellStyle name="Нейтральный 2 3 2" xfId="1166" xr:uid="{00000000-0005-0000-0000-00008C040000}"/>
    <cellStyle name="Нейтральный 3" xfId="1167" xr:uid="{00000000-0005-0000-0000-00008D040000}"/>
    <cellStyle name="Нейтральный 3 2" xfId="1168" xr:uid="{00000000-0005-0000-0000-00008E040000}"/>
    <cellStyle name="Нейтральный 3 3" xfId="1169" xr:uid="{00000000-0005-0000-0000-00008F040000}"/>
    <cellStyle name="Нейтральный 4" xfId="1170" xr:uid="{00000000-0005-0000-0000-000090040000}"/>
    <cellStyle name="Нейтральный 4 2" xfId="1171" xr:uid="{00000000-0005-0000-0000-000091040000}"/>
    <cellStyle name="Нейтральный 4 3" xfId="1172" xr:uid="{00000000-0005-0000-0000-000092040000}"/>
    <cellStyle name="Нейтральный 5" xfId="1173" xr:uid="{00000000-0005-0000-0000-000093040000}"/>
    <cellStyle name="Нейтральный 5 2" xfId="1174" xr:uid="{00000000-0005-0000-0000-000094040000}"/>
    <cellStyle name="Нейтральный 5 3" xfId="1175" xr:uid="{00000000-0005-0000-0000-000095040000}"/>
    <cellStyle name="Нейтральный 6" xfId="1176" xr:uid="{00000000-0005-0000-0000-000096040000}"/>
    <cellStyle name="Нейтральный 6 2" xfId="1177" xr:uid="{00000000-0005-0000-0000-000097040000}"/>
    <cellStyle name="Нейтральный 6 3" xfId="1178" xr:uid="{00000000-0005-0000-0000-000098040000}"/>
    <cellStyle name="Нейтральный 7" xfId="1179" xr:uid="{00000000-0005-0000-0000-000099040000}"/>
    <cellStyle name="Нейтральный 7 2" xfId="1180" xr:uid="{00000000-0005-0000-0000-00009A040000}"/>
    <cellStyle name="Нейтральный 7 3" xfId="1181" xr:uid="{00000000-0005-0000-0000-00009B040000}"/>
    <cellStyle name="Нейтральный 8" xfId="1182" xr:uid="{00000000-0005-0000-0000-00009C040000}"/>
    <cellStyle name="Нейтральный 8 2" xfId="1183" xr:uid="{00000000-0005-0000-0000-00009D040000}"/>
    <cellStyle name="Нейтральный 9" xfId="1184" xr:uid="{00000000-0005-0000-0000-00009E040000}"/>
    <cellStyle name="Обычный" xfId="0" builtinId="0"/>
    <cellStyle name="Обычный 10" xfId="1185" xr:uid="{00000000-0005-0000-0000-0000A0040000}"/>
    <cellStyle name="Обычный 11" xfId="1186" xr:uid="{00000000-0005-0000-0000-0000A1040000}"/>
    <cellStyle name="Обычный 12" xfId="34" xr:uid="{00000000-0005-0000-0000-0000A2040000}"/>
    <cellStyle name="Обычный 2" xfId="1187" xr:uid="{00000000-0005-0000-0000-0000A3040000}"/>
    <cellStyle name="Обычный 2 2" xfId="1188" xr:uid="{00000000-0005-0000-0000-0000A4040000}"/>
    <cellStyle name="Обычный 2 2 2" xfId="1189" xr:uid="{00000000-0005-0000-0000-0000A5040000}"/>
    <cellStyle name="Обычный 2 3" xfId="1190" xr:uid="{00000000-0005-0000-0000-0000A6040000}"/>
    <cellStyle name="Обычный 2 4" xfId="1191" xr:uid="{00000000-0005-0000-0000-0000A7040000}"/>
    <cellStyle name="Обычный 2 5" xfId="1192" xr:uid="{00000000-0005-0000-0000-0000A8040000}"/>
    <cellStyle name="Обычный 2 6" xfId="1193" xr:uid="{00000000-0005-0000-0000-0000A9040000}"/>
    <cellStyle name="Обычный 3" xfId="1194" xr:uid="{00000000-0005-0000-0000-0000AA040000}"/>
    <cellStyle name="Обычный 3 2" xfId="1195" xr:uid="{00000000-0005-0000-0000-0000AB040000}"/>
    <cellStyle name="Обычный 3 2 2" xfId="1196" xr:uid="{00000000-0005-0000-0000-0000AC040000}"/>
    <cellStyle name="Обычный 3 3" xfId="1197" xr:uid="{00000000-0005-0000-0000-0000AD040000}"/>
    <cellStyle name="Обычный 3 4" xfId="1198" xr:uid="{00000000-0005-0000-0000-0000AE040000}"/>
    <cellStyle name="Обычный 4" xfId="1199" xr:uid="{00000000-0005-0000-0000-0000AF040000}"/>
    <cellStyle name="Обычный 4 2" xfId="1200" xr:uid="{00000000-0005-0000-0000-0000B0040000}"/>
    <cellStyle name="Обычный 4 3" xfId="1201" xr:uid="{00000000-0005-0000-0000-0000B1040000}"/>
    <cellStyle name="Обычный 5" xfId="1202" xr:uid="{00000000-0005-0000-0000-0000B2040000}"/>
    <cellStyle name="Обычный 5 2" xfId="1203" xr:uid="{00000000-0005-0000-0000-0000B3040000}"/>
    <cellStyle name="Обычный 5 2 2" xfId="1204" xr:uid="{00000000-0005-0000-0000-0000B4040000}"/>
    <cellStyle name="Обычный 5 2 3" xfId="1205" xr:uid="{00000000-0005-0000-0000-0000B5040000}"/>
    <cellStyle name="Обычный 5 2 4" xfId="1206" xr:uid="{00000000-0005-0000-0000-0000B6040000}"/>
    <cellStyle name="Обычный 5 2 5" xfId="1207" xr:uid="{00000000-0005-0000-0000-0000B7040000}"/>
    <cellStyle name="Обычный 6" xfId="1208" xr:uid="{00000000-0005-0000-0000-0000B8040000}"/>
    <cellStyle name="Обычный 6 2" xfId="1209" xr:uid="{00000000-0005-0000-0000-0000B9040000}"/>
    <cellStyle name="Обычный 6 3" xfId="1210" xr:uid="{00000000-0005-0000-0000-0000BA040000}"/>
    <cellStyle name="Обычный 7" xfId="1211" xr:uid="{00000000-0005-0000-0000-0000BB040000}"/>
    <cellStyle name="Обычный 7 2" xfId="1212" xr:uid="{00000000-0005-0000-0000-0000BC040000}"/>
    <cellStyle name="Обычный 8" xfId="1213" xr:uid="{00000000-0005-0000-0000-0000BD040000}"/>
    <cellStyle name="Обычный 9" xfId="1214" xr:uid="{00000000-0005-0000-0000-0000BE040000}"/>
    <cellStyle name="Плохой 2" xfId="1215" xr:uid="{00000000-0005-0000-0000-0000BF040000}"/>
    <cellStyle name="Плохой 2 2" xfId="1216" xr:uid="{00000000-0005-0000-0000-0000C0040000}"/>
    <cellStyle name="Плохой 2 2 2" xfId="1217" xr:uid="{00000000-0005-0000-0000-0000C1040000}"/>
    <cellStyle name="Плохой 2 2 2 2" xfId="1218" xr:uid="{00000000-0005-0000-0000-0000C2040000}"/>
    <cellStyle name="Плохой 2 2 2 2 2" xfId="1219" xr:uid="{00000000-0005-0000-0000-0000C3040000}"/>
    <cellStyle name="Плохой 2 2 2 2 2 2" xfId="1220" xr:uid="{00000000-0005-0000-0000-0000C4040000}"/>
    <cellStyle name="Плохой 2 2 2 3" xfId="1221" xr:uid="{00000000-0005-0000-0000-0000C5040000}"/>
    <cellStyle name="Плохой 2 2 2 4" xfId="1222" xr:uid="{00000000-0005-0000-0000-0000C6040000}"/>
    <cellStyle name="Плохой 2 2 3" xfId="1223" xr:uid="{00000000-0005-0000-0000-0000C7040000}"/>
    <cellStyle name="Плохой 2 2 3 2" xfId="1224" xr:uid="{00000000-0005-0000-0000-0000C8040000}"/>
    <cellStyle name="Плохой 2 3" xfId="1225" xr:uid="{00000000-0005-0000-0000-0000C9040000}"/>
    <cellStyle name="Плохой 2 3 2" xfId="1226" xr:uid="{00000000-0005-0000-0000-0000CA040000}"/>
    <cellStyle name="Плохой 3" xfId="1227" xr:uid="{00000000-0005-0000-0000-0000CB040000}"/>
    <cellStyle name="Плохой 3 2" xfId="1228" xr:uid="{00000000-0005-0000-0000-0000CC040000}"/>
    <cellStyle name="Плохой 3 3" xfId="1229" xr:uid="{00000000-0005-0000-0000-0000CD040000}"/>
    <cellStyle name="Плохой 4" xfId="1230" xr:uid="{00000000-0005-0000-0000-0000CE040000}"/>
    <cellStyle name="Плохой 4 2" xfId="1231" xr:uid="{00000000-0005-0000-0000-0000CF040000}"/>
    <cellStyle name="Плохой 4 3" xfId="1232" xr:uid="{00000000-0005-0000-0000-0000D0040000}"/>
    <cellStyle name="Плохой 5" xfId="1233" xr:uid="{00000000-0005-0000-0000-0000D1040000}"/>
    <cellStyle name="Плохой 5 2" xfId="1234" xr:uid="{00000000-0005-0000-0000-0000D2040000}"/>
    <cellStyle name="Плохой 5 3" xfId="1235" xr:uid="{00000000-0005-0000-0000-0000D3040000}"/>
    <cellStyle name="Плохой 6" xfId="1236" xr:uid="{00000000-0005-0000-0000-0000D4040000}"/>
    <cellStyle name="Плохой 6 2" xfId="1237" xr:uid="{00000000-0005-0000-0000-0000D5040000}"/>
    <cellStyle name="Плохой 6 3" xfId="1238" xr:uid="{00000000-0005-0000-0000-0000D6040000}"/>
    <cellStyle name="Плохой 7" xfId="1239" xr:uid="{00000000-0005-0000-0000-0000D7040000}"/>
    <cellStyle name="Плохой 7 2" xfId="1240" xr:uid="{00000000-0005-0000-0000-0000D8040000}"/>
    <cellStyle name="Плохой 7 3" xfId="1241" xr:uid="{00000000-0005-0000-0000-0000D9040000}"/>
    <cellStyle name="Плохой 8" xfId="1242" xr:uid="{00000000-0005-0000-0000-0000DA040000}"/>
    <cellStyle name="Плохой 8 2" xfId="1243" xr:uid="{00000000-0005-0000-0000-0000DB040000}"/>
    <cellStyle name="Плохой 9" xfId="1244" xr:uid="{00000000-0005-0000-0000-0000DC040000}"/>
    <cellStyle name="Пояснение 2" xfId="1245" xr:uid="{00000000-0005-0000-0000-0000DD040000}"/>
    <cellStyle name="Пояснение 2 2" xfId="1246" xr:uid="{00000000-0005-0000-0000-0000DE040000}"/>
    <cellStyle name="Пояснение 2 2 2" xfId="1247" xr:uid="{00000000-0005-0000-0000-0000DF040000}"/>
    <cellStyle name="Пояснение 2 2 2 2" xfId="1248" xr:uid="{00000000-0005-0000-0000-0000E0040000}"/>
    <cellStyle name="Пояснение 2 2 2 2 2" xfId="1249" xr:uid="{00000000-0005-0000-0000-0000E1040000}"/>
    <cellStyle name="Пояснение 2 2 2 2 2 2" xfId="1250" xr:uid="{00000000-0005-0000-0000-0000E2040000}"/>
    <cellStyle name="Пояснение 2 2 2 3" xfId="1251" xr:uid="{00000000-0005-0000-0000-0000E3040000}"/>
    <cellStyle name="Пояснение 2 2 2 4" xfId="1252" xr:uid="{00000000-0005-0000-0000-0000E4040000}"/>
    <cellStyle name="Пояснение 2 2 3" xfId="1253" xr:uid="{00000000-0005-0000-0000-0000E5040000}"/>
    <cellStyle name="Пояснение 2 2 3 2" xfId="1254" xr:uid="{00000000-0005-0000-0000-0000E6040000}"/>
    <cellStyle name="Пояснение 2 3" xfId="1255" xr:uid="{00000000-0005-0000-0000-0000E7040000}"/>
    <cellStyle name="Пояснение 2 3 2" xfId="1256" xr:uid="{00000000-0005-0000-0000-0000E8040000}"/>
    <cellStyle name="Пояснение 3" xfId="1257" xr:uid="{00000000-0005-0000-0000-0000E9040000}"/>
    <cellStyle name="Пояснение 3 2" xfId="1258" xr:uid="{00000000-0005-0000-0000-0000EA040000}"/>
    <cellStyle name="Пояснение 3 3" xfId="1259" xr:uid="{00000000-0005-0000-0000-0000EB040000}"/>
    <cellStyle name="Пояснение 4" xfId="1260" xr:uid="{00000000-0005-0000-0000-0000EC040000}"/>
    <cellStyle name="Пояснение 4 2" xfId="1261" xr:uid="{00000000-0005-0000-0000-0000ED040000}"/>
    <cellStyle name="Пояснение 4 3" xfId="1262" xr:uid="{00000000-0005-0000-0000-0000EE040000}"/>
    <cellStyle name="Пояснение 5" xfId="1263" xr:uid="{00000000-0005-0000-0000-0000EF040000}"/>
    <cellStyle name="Пояснение 5 2" xfId="1264" xr:uid="{00000000-0005-0000-0000-0000F0040000}"/>
    <cellStyle name="Пояснение 5 3" xfId="1265" xr:uid="{00000000-0005-0000-0000-0000F1040000}"/>
    <cellStyle name="Пояснение 6" xfId="1266" xr:uid="{00000000-0005-0000-0000-0000F2040000}"/>
    <cellStyle name="Пояснение 6 2" xfId="1267" xr:uid="{00000000-0005-0000-0000-0000F3040000}"/>
    <cellStyle name="Пояснение 6 3" xfId="1268" xr:uid="{00000000-0005-0000-0000-0000F4040000}"/>
    <cellStyle name="Пояснение 7" xfId="1269" xr:uid="{00000000-0005-0000-0000-0000F5040000}"/>
    <cellStyle name="Пояснение 7 2" xfId="1270" xr:uid="{00000000-0005-0000-0000-0000F6040000}"/>
    <cellStyle name="Пояснение 7 3" xfId="1271" xr:uid="{00000000-0005-0000-0000-0000F7040000}"/>
    <cellStyle name="Пояснение 8" xfId="1272" xr:uid="{00000000-0005-0000-0000-0000F8040000}"/>
    <cellStyle name="Пояснение 8 2" xfId="1273" xr:uid="{00000000-0005-0000-0000-0000F9040000}"/>
    <cellStyle name="Пояснение 9" xfId="1274" xr:uid="{00000000-0005-0000-0000-0000FA040000}"/>
    <cellStyle name="Примечание 2" xfId="1275" xr:uid="{00000000-0005-0000-0000-0000FB040000}"/>
    <cellStyle name="Примечание 2 2" xfId="1276" xr:uid="{00000000-0005-0000-0000-0000FC040000}"/>
    <cellStyle name="Примечание 2 2 2" xfId="1277" xr:uid="{00000000-0005-0000-0000-0000FD040000}"/>
    <cellStyle name="Примечание 2 2 2 2" xfId="1278" xr:uid="{00000000-0005-0000-0000-0000FE040000}"/>
    <cellStyle name="Примечание 2 2 2 2 2" xfId="1279" xr:uid="{00000000-0005-0000-0000-0000FF040000}"/>
    <cellStyle name="Примечание 2 2 2 2 2 2" xfId="1280" xr:uid="{00000000-0005-0000-0000-000000050000}"/>
    <cellStyle name="Примечание 2 2 2 3" xfId="1281" xr:uid="{00000000-0005-0000-0000-000001050000}"/>
    <cellStyle name="Примечание 2 2 2 4" xfId="1282" xr:uid="{00000000-0005-0000-0000-000002050000}"/>
    <cellStyle name="Примечание 2 2 3" xfId="1283" xr:uid="{00000000-0005-0000-0000-000003050000}"/>
    <cellStyle name="Примечание 2 2 3 2" xfId="1284" xr:uid="{00000000-0005-0000-0000-000004050000}"/>
    <cellStyle name="Примечание 2 3" xfId="1285" xr:uid="{00000000-0005-0000-0000-000005050000}"/>
    <cellStyle name="Примечание 2 3 2" xfId="1286" xr:uid="{00000000-0005-0000-0000-000006050000}"/>
    <cellStyle name="Примечание 3" xfId="1287" xr:uid="{00000000-0005-0000-0000-000007050000}"/>
    <cellStyle name="Примечание 3 2" xfId="1288" xr:uid="{00000000-0005-0000-0000-000008050000}"/>
    <cellStyle name="Примечание 3 3" xfId="1289" xr:uid="{00000000-0005-0000-0000-000009050000}"/>
    <cellStyle name="Примечание 4" xfId="1290" xr:uid="{00000000-0005-0000-0000-00000A050000}"/>
    <cellStyle name="Примечание 4 2" xfId="1291" xr:uid="{00000000-0005-0000-0000-00000B050000}"/>
    <cellStyle name="Примечание 4 3" xfId="1292" xr:uid="{00000000-0005-0000-0000-00000C050000}"/>
    <cellStyle name="Примечание 5" xfId="1293" xr:uid="{00000000-0005-0000-0000-00000D050000}"/>
    <cellStyle name="Примечание 5 2" xfId="1294" xr:uid="{00000000-0005-0000-0000-00000E050000}"/>
    <cellStyle name="Примечание 5 3" xfId="1295" xr:uid="{00000000-0005-0000-0000-00000F050000}"/>
    <cellStyle name="Примечание 6" xfId="1296" xr:uid="{00000000-0005-0000-0000-000010050000}"/>
    <cellStyle name="Примечание 6 2" xfId="1297" xr:uid="{00000000-0005-0000-0000-000011050000}"/>
    <cellStyle name="Примечание 6 3" xfId="1298" xr:uid="{00000000-0005-0000-0000-000012050000}"/>
    <cellStyle name="Примечание 7" xfId="1299" xr:uid="{00000000-0005-0000-0000-000013050000}"/>
    <cellStyle name="Примечание 7 2" xfId="1300" xr:uid="{00000000-0005-0000-0000-000014050000}"/>
    <cellStyle name="Примечание 7 3" xfId="1301" xr:uid="{00000000-0005-0000-0000-000015050000}"/>
    <cellStyle name="Примечание 8" xfId="1302" xr:uid="{00000000-0005-0000-0000-000016050000}"/>
    <cellStyle name="Примечание 8 2" xfId="1303" xr:uid="{00000000-0005-0000-0000-000017050000}"/>
    <cellStyle name="Примечание 8 3" xfId="1304" xr:uid="{00000000-0005-0000-0000-000018050000}"/>
    <cellStyle name="Примечание 9" xfId="1305" xr:uid="{00000000-0005-0000-0000-000019050000}"/>
    <cellStyle name="Связанная ячейка 2" xfId="1306" xr:uid="{00000000-0005-0000-0000-00001A050000}"/>
    <cellStyle name="Связанная ячейка 2 2" xfId="1307" xr:uid="{00000000-0005-0000-0000-00001B050000}"/>
    <cellStyle name="Связанная ячейка 2 2 2" xfId="1308" xr:uid="{00000000-0005-0000-0000-00001C050000}"/>
    <cellStyle name="Связанная ячейка 2 2 2 2" xfId="1309" xr:uid="{00000000-0005-0000-0000-00001D050000}"/>
    <cellStyle name="Связанная ячейка 2 2 2 2 2" xfId="1310" xr:uid="{00000000-0005-0000-0000-00001E050000}"/>
    <cellStyle name="Связанная ячейка 2 2 2 2 2 2" xfId="1311" xr:uid="{00000000-0005-0000-0000-00001F050000}"/>
    <cellStyle name="Связанная ячейка 2 2 2 3" xfId="1312" xr:uid="{00000000-0005-0000-0000-000020050000}"/>
    <cellStyle name="Связанная ячейка 2 2 2 4" xfId="1313" xr:uid="{00000000-0005-0000-0000-000021050000}"/>
    <cellStyle name="Связанная ячейка 2 2 3" xfId="1314" xr:uid="{00000000-0005-0000-0000-000022050000}"/>
    <cellStyle name="Связанная ячейка 2 2 3 2" xfId="1315" xr:uid="{00000000-0005-0000-0000-000023050000}"/>
    <cellStyle name="Связанная ячейка 2 3" xfId="1316" xr:uid="{00000000-0005-0000-0000-000024050000}"/>
    <cellStyle name="Связанная ячейка 2 3 2" xfId="1317" xr:uid="{00000000-0005-0000-0000-000025050000}"/>
    <cellStyle name="Связанная ячейка 3" xfId="1318" xr:uid="{00000000-0005-0000-0000-000026050000}"/>
    <cellStyle name="Связанная ячейка 3 2" xfId="1319" xr:uid="{00000000-0005-0000-0000-000027050000}"/>
    <cellStyle name="Связанная ячейка 3 3" xfId="1320" xr:uid="{00000000-0005-0000-0000-000028050000}"/>
    <cellStyle name="Связанная ячейка 4" xfId="1321" xr:uid="{00000000-0005-0000-0000-000029050000}"/>
    <cellStyle name="Связанная ячейка 4 2" xfId="1322" xr:uid="{00000000-0005-0000-0000-00002A050000}"/>
    <cellStyle name="Связанная ячейка 4 3" xfId="1323" xr:uid="{00000000-0005-0000-0000-00002B050000}"/>
    <cellStyle name="Связанная ячейка 5" xfId="1324" xr:uid="{00000000-0005-0000-0000-00002C050000}"/>
    <cellStyle name="Связанная ячейка 5 2" xfId="1325" xr:uid="{00000000-0005-0000-0000-00002D050000}"/>
    <cellStyle name="Связанная ячейка 5 3" xfId="1326" xr:uid="{00000000-0005-0000-0000-00002E050000}"/>
    <cellStyle name="Связанная ячейка 6" xfId="1327" xr:uid="{00000000-0005-0000-0000-00002F050000}"/>
    <cellStyle name="Связанная ячейка 6 2" xfId="1328" xr:uid="{00000000-0005-0000-0000-000030050000}"/>
    <cellStyle name="Связанная ячейка 6 3" xfId="1329" xr:uid="{00000000-0005-0000-0000-000031050000}"/>
    <cellStyle name="Связанная ячейка 7" xfId="1330" xr:uid="{00000000-0005-0000-0000-000032050000}"/>
    <cellStyle name="Связанная ячейка 7 2" xfId="1331" xr:uid="{00000000-0005-0000-0000-000033050000}"/>
    <cellStyle name="Связанная ячейка 7 3" xfId="1332" xr:uid="{00000000-0005-0000-0000-000034050000}"/>
    <cellStyle name="Связанная ячейка 8" xfId="1333" xr:uid="{00000000-0005-0000-0000-000035050000}"/>
    <cellStyle name="Связанная ячейка 8 2" xfId="1334" xr:uid="{00000000-0005-0000-0000-000036050000}"/>
    <cellStyle name="Связанная ячейка 9" xfId="1335" xr:uid="{00000000-0005-0000-0000-000037050000}"/>
    <cellStyle name="Текст предупреждения 2" xfId="1336" xr:uid="{00000000-0005-0000-0000-000038050000}"/>
    <cellStyle name="Текст предупреждения 2 2" xfId="1337" xr:uid="{00000000-0005-0000-0000-000039050000}"/>
    <cellStyle name="Текст предупреждения 2 2 2" xfId="1338" xr:uid="{00000000-0005-0000-0000-00003A050000}"/>
    <cellStyle name="Текст предупреждения 2 2 2 2" xfId="1339" xr:uid="{00000000-0005-0000-0000-00003B050000}"/>
    <cellStyle name="Текст предупреждения 2 2 2 2 2" xfId="1340" xr:uid="{00000000-0005-0000-0000-00003C050000}"/>
    <cellStyle name="Текст предупреждения 2 2 2 2 2 2" xfId="1341" xr:uid="{00000000-0005-0000-0000-00003D050000}"/>
    <cellStyle name="Текст предупреждения 2 2 2 3" xfId="1342" xr:uid="{00000000-0005-0000-0000-00003E050000}"/>
    <cellStyle name="Текст предупреждения 2 2 2 4" xfId="1343" xr:uid="{00000000-0005-0000-0000-00003F050000}"/>
    <cellStyle name="Текст предупреждения 2 2 3" xfId="1344" xr:uid="{00000000-0005-0000-0000-000040050000}"/>
    <cellStyle name="Текст предупреждения 2 2 3 2" xfId="1345" xr:uid="{00000000-0005-0000-0000-000041050000}"/>
    <cellStyle name="Текст предупреждения 2 3" xfId="1346" xr:uid="{00000000-0005-0000-0000-000042050000}"/>
    <cellStyle name="Текст предупреждения 2 3 2" xfId="1347" xr:uid="{00000000-0005-0000-0000-000043050000}"/>
    <cellStyle name="Текст предупреждения 3" xfId="1348" xr:uid="{00000000-0005-0000-0000-000044050000}"/>
    <cellStyle name="Текст предупреждения 3 2" xfId="1349" xr:uid="{00000000-0005-0000-0000-000045050000}"/>
    <cellStyle name="Текст предупреждения 3 3" xfId="1350" xr:uid="{00000000-0005-0000-0000-000046050000}"/>
    <cellStyle name="Текст предупреждения 4" xfId="1351" xr:uid="{00000000-0005-0000-0000-000047050000}"/>
    <cellStyle name="Текст предупреждения 4 2" xfId="1352" xr:uid="{00000000-0005-0000-0000-000048050000}"/>
    <cellStyle name="Текст предупреждения 4 3" xfId="1353" xr:uid="{00000000-0005-0000-0000-000049050000}"/>
    <cellStyle name="Текст предупреждения 5" xfId="1354" xr:uid="{00000000-0005-0000-0000-00004A050000}"/>
    <cellStyle name="Текст предупреждения 5 2" xfId="1355" xr:uid="{00000000-0005-0000-0000-00004B050000}"/>
    <cellStyle name="Текст предупреждения 5 3" xfId="1356" xr:uid="{00000000-0005-0000-0000-00004C050000}"/>
    <cellStyle name="Текст предупреждения 6" xfId="1357" xr:uid="{00000000-0005-0000-0000-00004D050000}"/>
    <cellStyle name="Текст предупреждения 6 2" xfId="1358" xr:uid="{00000000-0005-0000-0000-00004E050000}"/>
    <cellStyle name="Текст предупреждения 6 3" xfId="1359" xr:uid="{00000000-0005-0000-0000-00004F050000}"/>
    <cellStyle name="Текст предупреждения 7" xfId="1360" xr:uid="{00000000-0005-0000-0000-000050050000}"/>
    <cellStyle name="Текст предупреждения 7 2" xfId="1361" xr:uid="{00000000-0005-0000-0000-000051050000}"/>
    <cellStyle name="Текст предупреждения 7 3" xfId="1362" xr:uid="{00000000-0005-0000-0000-000052050000}"/>
    <cellStyle name="Текст предупреждения 8" xfId="1363" xr:uid="{00000000-0005-0000-0000-000053050000}"/>
    <cellStyle name="Текст предупреждения 8 2" xfId="1364" xr:uid="{00000000-0005-0000-0000-000054050000}"/>
    <cellStyle name="Текст предупреждения 9" xfId="1365" xr:uid="{00000000-0005-0000-0000-000055050000}"/>
    <cellStyle name="Финансовый 2" xfId="1367" xr:uid="{00000000-0005-0000-0000-000056050000}"/>
    <cellStyle name="Финансовый 2 2" xfId="1368" xr:uid="{00000000-0005-0000-0000-000057050000}"/>
    <cellStyle name="Финансовый 2 3" xfId="1369" xr:uid="{00000000-0005-0000-0000-000058050000}"/>
    <cellStyle name="Финансовый 3" xfId="1370" xr:uid="{00000000-0005-0000-0000-000059050000}"/>
    <cellStyle name="Финансовый 4" xfId="1371" xr:uid="{00000000-0005-0000-0000-00005A050000}"/>
    <cellStyle name="Финансовый 5" xfId="1372" xr:uid="{00000000-0005-0000-0000-00005B050000}"/>
    <cellStyle name="Финансовый 6" xfId="1366" xr:uid="{00000000-0005-0000-0000-00005C050000}"/>
    <cellStyle name="Хороший 2" xfId="1373" xr:uid="{00000000-0005-0000-0000-00005D050000}"/>
    <cellStyle name="Хороший 2 2" xfId="1374" xr:uid="{00000000-0005-0000-0000-00005E050000}"/>
    <cellStyle name="Хороший 2 2 2" xfId="1375" xr:uid="{00000000-0005-0000-0000-00005F050000}"/>
    <cellStyle name="Хороший 2 2 2 2" xfId="1376" xr:uid="{00000000-0005-0000-0000-000060050000}"/>
    <cellStyle name="Хороший 2 2 2 2 2" xfId="1377" xr:uid="{00000000-0005-0000-0000-000061050000}"/>
    <cellStyle name="Хороший 2 2 2 2 2 2" xfId="1378" xr:uid="{00000000-0005-0000-0000-000062050000}"/>
    <cellStyle name="Хороший 2 2 2 3" xfId="1379" xr:uid="{00000000-0005-0000-0000-000063050000}"/>
    <cellStyle name="Хороший 2 2 2 4" xfId="1380" xr:uid="{00000000-0005-0000-0000-000064050000}"/>
    <cellStyle name="Хороший 2 2 3" xfId="1381" xr:uid="{00000000-0005-0000-0000-000065050000}"/>
    <cellStyle name="Хороший 2 2 3 2" xfId="1382" xr:uid="{00000000-0005-0000-0000-000066050000}"/>
    <cellStyle name="Хороший 2 3" xfId="1383" xr:uid="{00000000-0005-0000-0000-000067050000}"/>
    <cellStyle name="Хороший 2 3 2" xfId="1384" xr:uid="{00000000-0005-0000-0000-000068050000}"/>
    <cellStyle name="Хороший 3" xfId="1385" xr:uid="{00000000-0005-0000-0000-000069050000}"/>
    <cellStyle name="Хороший 3 2" xfId="1386" xr:uid="{00000000-0005-0000-0000-00006A050000}"/>
    <cellStyle name="Хороший 3 3" xfId="1387" xr:uid="{00000000-0005-0000-0000-00006B050000}"/>
    <cellStyle name="Хороший 4" xfId="1388" xr:uid="{00000000-0005-0000-0000-00006C050000}"/>
    <cellStyle name="Хороший 4 2" xfId="1389" xr:uid="{00000000-0005-0000-0000-00006D050000}"/>
    <cellStyle name="Хороший 4 3" xfId="1390" xr:uid="{00000000-0005-0000-0000-00006E050000}"/>
    <cellStyle name="Хороший 5" xfId="1391" xr:uid="{00000000-0005-0000-0000-00006F050000}"/>
    <cellStyle name="Хороший 5 2" xfId="1392" xr:uid="{00000000-0005-0000-0000-000070050000}"/>
    <cellStyle name="Хороший 5 3" xfId="1393" xr:uid="{00000000-0005-0000-0000-000071050000}"/>
    <cellStyle name="Хороший 6" xfId="1394" xr:uid="{00000000-0005-0000-0000-000072050000}"/>
    <cellStyle name="Хороший 6 2" xfId="1395" xr:uid="{00000000-0005-0000-0000-000073050000}"/>
    <cellStyle name="Хороший 6 3" xfId="1396" xr:uid="{00000000-0005-0000-0000-000074050000}"/>
    <cellStyle name="Хороший 7" xfId="1397" xr:uid="{00000000-0005-0000-0000-000075050000}"/>
    <cellStyle name="Хороший 7 2" xfId="1398" xr:uid="{00000000-0005-0000-0000-000076050000}"/>
    <cellStyle name="Хороший 7 3" xfId="1399" xr:uid="{00000000-0005-0000-0000-000077050000}"/>
    <cellStyle name="Хороший 8" xfId="1400" xr:uid="{00000000-0005-0000-0000-000078050000}"/>
    <cellStyle name="Хороший 8 2" xfId="1401" xr:uid="{00000000-0005-0000-0000-000079050000}"/>
    <cellStyle name="Хороший 9" xfId="1402" xr:uid="{00000000-0005-0000-0000-00007A05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36"/>
  <sheetViews>
    <sheetView showGridLines="0" tabSelected="1" zoomScale="70" zoomScaleNormal="70" zoomScaleSheetLayoutView="100" workbookViewId="0">
      <selection activeCell="O4" sqref="O4"/>
    </sheetView>
  </sheetViews>
  <sheetFormatPr defaultColWidth="9.109375" defaultRowHeight="14.4" outlineLevelRow="3" x14ac:dyDescent="0.3"/>
  <cols>
    <col min="1" max="1" width="44.5546875" style="2" customWidth="1"/>
    <col min="2" max="2" width="9" style="2" customWidth="1"/>
    <col min="3" max="3" width="14.21875" style="2" customWidth="1"/>
    <col min="4" max="4" width="8.88671875" style="2" customWidth="1"/>
    <col min="5" max="5" width="11.77734375" style="2" customWidth="1"/>
    <col min="6" max="6" width="17.6640625" style="2" customWidth="1"/>
    <col min="7" max="7" width="17.21875" style="2" customWidth="1"/>
    <col min="8" max="8" width="16.21875" style="2" customWidth="1"/>
    <col min="9" max="9" width="33.44140625" style="2" customWidth="1"/>
    <col min="10" max="16384" width="9.109375" style="2"/>
  </cols>
  <sheetData>
    <row r="1" spans="1:14" ht="73.5" customHeight="1" x14ac:dyDescent="0.3">
      <c r="G1" s="25" t="s">
        <v>256</v>
      </c>
      <c r="H1" s="25"/>
      <c r="I1" s="25"/>
      <c r="J1" s="25"/>
      <c r="K1" s="25"/>
      <c r="L1" s="25"/>
      <c r="M1" s="25"/>
      <c r="N1" s="25"/>
    </row>
    <row r="2" spans="1:14" ht="0.75" customHeight="1" x14ac:dyDescent="0.3">
      <c r="G2" s="1"/>
      <c r="H2" s="1"/>
      <c r="I2" s="1"/>
      <c r="J2" s="1"/>
      <c r="K2" s="1"/>
      <c r="L2" s="1"/>
      <c r="M2" s="1"/>
      <c r="N2" s="1"/>
    </row>
    <row r="3" spans="1:14" ht="75.75" customHeight="1" x14ac:dyDescent="0.3">
      <c r="G3" s="26" t="s">
        <v>231</v>
      </c>
      <c r="H3" s="26"/>
      <c r="I3" s="26"/>
      <c r="J3" s="26"/>
      <c r="K3" s="26"/>
      <c r="L3" s="26"/>
      <c r="M3" s="26"/>
      <c r="N3" s="26"/>
    </row>
    <row r="5" spans="1:14" ht="15.75" customHeight="1" x14ac:dyDescent="0.3">
      <c r="A5" s="31" t="s">
        <v>232</v>
      </c>
      <c r="B5" s="32"/>
      <c r="C5" s="32"/>
      <c r="D5" s="32"/>
      <c r="E5" s="32"/>
      <c r="F5" s="32"/>
      <c r="G5" s="32"/>
      <c r="H5" s="32"/>
      <c r="I5" s="3"/>
    </row>
    <row r="6" spans="1:14" ht="15.75" customHeight="1" x14ac:dyDescent="0.3">
      <c r="A6" s="31" t="s">
        <v>234</v>
      </c>
      <c r="B6" s="32"/>
      <c r="C6" s="32"/>
      <c r="D6" s="32"/>
      <c r="E6" s="32"/>
      <c r="F6" s="32"/>
      <c r="G6" s="32"/>
      <c r="H6" s="32"/>
      <c r="I6" s="3"/>
    </row>
    <row r="7" spans="1:14" ht="12" customHeight="1" x14ac:dyDescent="0.3">
      <c r="A7" s="33"/>
      <c r="B7" s="34"/>
      <c r="C7" s="34"/>
      <c r="D7" s="34"/>
      <c r="E7" s="34"/>
      <c r="F7" s="34"/>
      <c r="G7" s="34"/>
      <c r="H7" s="34"/>
      <c r="I7" s="3"/>
    </row>
    <row r="8" spans="1:14" ht="15.15" customHeight="1" x14ac:dyDescent="0.3">
      <c r="A8" s="12" t="s">
        <v>0</v>
      </c>
      <c r="B8" s="13"/>
      <c r="C8" s="13"/>
      <c r="D8" s="13"/>
      <c r="E8" s="13"/>
      <c r="F8" s="13" t="s">
        <v>233</v>
      </c>
      <c r="G8" s="13"/>
      <c r="H8" s="13"/>
      <c r="I8" s="3"/>
    </row>
    <row r="9" spans="1:14" ht="36" customHeight="1" x14ac:dyDescent="0.3">
      <c r="A9" s="4" t="s">
        <v>235</v>
      </c>
      <c r="B9" s="35" t="s">
        <v>1</v>
      </c>
      <c r="C9" s="36"/>
      <c r="D9" s="36"/>
      <c r="E9" s="36"/>
      <c r="F9" s="4" t="s">
        <v>2</v>
      </c>
      <c r="G9" s="4" t="s">
        <v>3</v>
      </c>
      <c r="H9" s="4" t="s">
        <v>4</v>
      </c>
      <c r="I9" s="3"/>
    </row>
    <row r="10" spans="1:14" x14ac:dyDescent="0.3">
      <c r="A10" s="5" t="s">
        <v>5</v>
      </c>
      <c r="B10" s="6" t="s">
        <v>6</v>
      </c>
      <c r="C10" s="7" t="s">
        <v>7</v>
      </c>
      <c r="D10" s="7" t="s">
        <v>8</v>
      </c>
      <c r="E10" s="8" t="s">
        <v>6</v>
      </c>
      <c r="F10" s="9">
        <f>F11+F22+F27+F33+F41+F43+F55+F60+F63+F66</f>
        <v>794238.02173999988</v>
      </c>
      <c r="G10" s="9">
        <f t="shared" ref="G10:H10" si="0">G11+G22+G27+G33+G41+G43+G55+G60+G63+G66</f>
        <v>705722.98595000012</v>
      </c>
      <c r="H10" s="9">
        <f t="shared" si="0"/>
        <v>713840.80995000002</v>
      </c>
      <c r="I10" s="3"/>
    </row>
    <row r="11" spans="1:14" outlineLevel="1" x14ac:dyDescent="0.3">
      <c r="A11" s="5" t="s">
        <v>9</v>
      </c>
      <c r="B11" s="6" t="s">
        <v>6</v>
      </c>
      <c r="C11" s="7" t="s">
        <v>10</v>
      </c>
      <c r="D11" s="7" t="s">
        <v>8</v>
      </c>
      <c r="E11" s="8" t="s">
        <v>6</v>
      </c>
      <c r="F11" s="9">
        <v>606286.19999999995</v>
      </c>
      <c r="G11" s="9">
        <v>559927</v>
      </c>
      <c r="H11" s="9">
        <v>564557</v>
      </c>
      <c r="I11" s="3"/>
    </row>
    <row r="12" spans="1:14" outlineLevel="2" x14ac:dyDescent="0.3">
      <c r="A12" s="5" t="s">
        <v>11</v>
      </c>
      <c r="B12" s="6" t="s">
        <v>6</v>
      </c>
      <c r="C12" s="7" t="s">
        <v>12</v>
      </c>
      <c r="D12" s="7" t="s">
        <v>8</v>
      </c>
      <c r="E12" s="8">
        <v>110</v>
      </c>
      <c r="F12" s="9">
        <v>5100</v>
      </c>
      <c r="G12" s="9">
        <v>10828</v>
      </c>
      <c r="H12" s="9">
        <v>5000</v>
      </c>
      <c r="I12" s="3"/>
    </row>
    <row r="13" spans="1:14" ht="184.8" outlineLevel="3" x14ac:dyDescent="0.3">
      <c r="A13" s="5" t="s">
        <v>13</v>
      </c>
      <c r="B13" s="6" t="s">
        <v>6</v>
      </c>
      <c r="C13" s="7" t="s">
        <v>14</v>
      </c>
      <c r="D13" s="7" t="s">
        <v>8</v>
      </c>
      <c r="E13" s="8" t="s">
        <v>15</v>
      </c>
      <c r="F13" s="9">
        <v>5100</v>
      </c>
      <c r="G13" s="9">
        <v>10828</v>
      </c>
      <c r="H13" s="9">
        <v>5000</v>
      </c>
      <c r="I13" s="3"/>
    </row>
    <row r="14" spans="1:14" outlineLevel="2" x14ac:dyDescent="0.3">
      <c r="A14" s="5" t="s">
        <v>16</v>
      </c>
      <c r="B14" s="6" t="s">
        <v>6</v>
      </c>
      <c r="C14" s="7" t="s">
        <v>17</v>
      </c>
      <c r="D14" s="7" t="s">
        <v>8</v>
      </c>
      <c r="E14" s="8">
        <v>110</v>
      </c>
      <c r="F14" s="9">
        <v>601186.19999999995</v>
      </c>
      <c r="G14" s="9">
        <v>549099</v>
      </c>
      <c r="H14" s="9">
        <v>559557</v>
      </c>
      <c r="I14" s="3"/>
    </row>
    <row r="15" spans="1:14" ht="92.4" outlineLevel="3" x14ac:dyDescent="0.3">
      <c r="A15" s="5" t="s">
        <v>18</v>
      </c>
      <c r="B15" s="6" t="s">
        <v>6</v>
      </c>
      <c r="C15" s="7" t="s">
        <v>19</v>
      </c>
      <c r="D15" s="7" t="s">
        <v>8</v>
      </c>
      <c r="E15" s="8" t="s">
        <v>15</v>
      </c>
      <c r="F15" s="9">
        <v>589014</v>
      </c>
      <c r="G15" s="9">
        <v>542044</v>
      </c>
      <c r="H15" s="9">
        <v>552342</v>
      </c>
      <c r="I15" s="3"/>
    </row>
    <row r="16" spans="1:14" ht="132" outlineLevel="3" x14ac:dyDescent="0.3">
      <c r="A16" s="5" t="s">
        <v>20</v>
      </c>
      <c r="B16" s="6" t="s">
        <v>6</v>
      </c>
      <c r="C16" s="7" t="s">
        <v>21</v>
      </c>
      <c r="D16" s="7" t="s">
        <v>8</v>
      </c>
      <c r="E16" s="8" t="s">
        <v>15</v>
      </c>
      <c r="F16" s="9">
        <v>565</v>
      </c>
      <c r="G16" s="9">
        <v>480</v>
      </c>
      <c r="H16" s="9">
        <v>489</v>
      </c>
      <c r="I16" s="3"/>
    </row>
    <row r="17" spans="1:9" ht="105.6" outlineLevel="3" x14ac:dyDescent="0.3">
      <c r="A17" s="5" t="s">
        <v>22</v>
      </c>
      <c r="B17" s="6" t="s">
        <v>6</v>
      </c>
      <c r="C17" s="7" t="s">
        <v>23</v>
      </c>
      <c r="D17" s="7" t="s">
        <v>8</v>
      </c>
      <c r="E17" s="8" t="s">
        <v>15</v>
      </c>
      <c r="F17" s="9">
        <v>4500</v>
      </c>
      <c r="G17" s="9">
        <v>2123</v>
      </c>
      <c r="H17" s="9">
        <v>2163</v>
      </c>
      <c r="I17" s="3"/>
    </row>
    <row r="18" spans="1:9" ht="118.8" outlineLevel="3" x14ac:dyDescent="0.3">
      <c r="A18" s="5" t="s">
        <v>24</v>
      </c>
      <c r="B18" s="6" t="s">
        <v>6</v>
      </c>
      <c r="C18" s="7" t="s">
        <v>25</v>
      </c>
      <c r="D18" s="7" t="s">
        <v>8</v>
      </c>
      <c r="E18" s="8" t="s">
        <v>15</v>
      </c>
      <c r="F18" s="9">
        <v>7.2</v>
      </c>
      <c r="G18" s="9">
        <v>100</v>
      </c>
      <c r="H18" s="9">
        <v>100</v>
      </c>
      <c r="I18" s="3"/>
    </row>
    <row r="19" spans="1:9" ht="171.6" outlineLevel="3" x14ac:dyDescent="0.3">
      <c r="A19" s="5" t="s">
        <v>26</v>
      </c>
      <c r="B19" s="6" t="s">
        <v>6</v>
      </c>
      <c r="C19" s="7" t="s">
        <v>27</v>
      </c>
      <c r="D19" s="7" t="s">
        <v>8</v>
      </c>
      <c r="E19" s="8" t="s">
        <v>15</v>
      </c>
      <c r="F19" s="9">
        <v>4400</v>
      </c>
      <c r="G19" s="9">
        <v>3742</v>
      </c>
      <c r="H19" s="9">
        <v>3813</v>
      </c>
      <c r="I19" s="3"/>
    </row>
    <row r="20" spans="1:9" ht="105.6" outlineLevel="3" x14ac:dyDescent="0.3">
      <c r="A20" s="5" t="s">
        <v>28</v>
      </c>
      <c r="B20" s="6" t="s">
        <v>6</v>
      </c>
      <c r="C20" s="7" t="s">
        <v>29</v>
      </c>
      <c r="D20" s="7" t="s">
        <v>8</v>
      </c>
      <c r="E20" s="8" t="s">
        <v>15</v>
      </c>
      <c r="F20" s="9">
        <v>1200</v>
      </c>
      <c r="G20" s="9">
        <v>510</v>
      </c>
      <c r="H20" s="9">
        <v>550</v>
      </c>
      <c r="I20" s="3"/>
    </row>
    <row r="21" spans="1:9" ht="105.6" outlineLevel="3" x14ac:dyDescent="0.3">
      <c r="A21" s="5" t="s">
        <v>30</v>
      </c>
      <c r="B21" s="6" t="s">
        <v>6</v>
      </c>
      <c r="C21" s="7" t="s">
        <v>31</v>
      </c>
      <c r="D21" s="7" t="s">
        <v>8</v>
      </c>
      <c r="E21" s="8" t="s">
        <v>15</v>
      </c>
      <c r="F21" s="9">
        <v>1500</v>
      </c>
      <c r="G21" s="9">
        <v>100</v>
      </c>
      <c r="H21" s="9">
        <v>100</v>
      </c>
      <c r="I21" s="3"/>
    </row>
    <row r="22" spans="1:9" ht="39.6" outlineLevel="1" x14ac:dyDescent="0.3">
      <c r="A22" s="5" t="s">
        <v>32</v>
      </c>
      <c r="B22" s="6" t="s">
        <v>6</v>
      </c>
      <c r="C22" s="7" t="s">
        <v>33</v>
      </c>
      <c r="D22" s="7" t="s">
        <v>8</v>
      </c>
      <c r="E22" s="8" t="s">
        <v>6</v>
      </c>
      <c r="F22" s="9">
        <v>10610.1</v>
      </c>
      <c r="G22" s="9">
        <v>10238.799999999999</v>
      </c>
      <c r="H22" s="9">
        <v>11399.3</v>
      </c>
      <c r="I22" s="3"/>
    </row>
    <row r="23" spans="1:9" ht="132" outlineLevel="3" x14ac:dyDescent="0.3">
      <c r="A23" s="5" t="s">
        <v>34</v>
      </c>
      <c r="B23" s="6" t="s">
        <v>6</v>
      </c>
      <c r="C23" s="7" t="s">
        <v>35</v>
      </c>
      <c r="D23" s="7" t="s">
        <v>8</v>
      </c>
      <c r="E23" s="8" t="s">
        <v>15</v>
      </c>
      <c r="F23" s="9">
        <v>5492.4</v>
      </c>
      <c r="G23" s="9">
        <v>5326.8</v>
      </c>
      <c r="H23" s="9">
        <v>5937.9</v>
      </c>
      <c r="I23" s="3"/>
    </row>
    <row r="24" spans="1:9" ht="154.19999999999999" customHeight="1" outlineLevel="3" x14ac:dyDescent="0.3">
      <c r="A24" s="5" t="s">
        <v>36</v>
      </c>
      <c r="B24" s="6" t="s">
        <v>6</v>
      </c>
      <c r="C24" s="7" t="s">
        <v>37</v>
      </c>
      <c r="D24" s="7" t="s">
        <v>8</v>
      </c>
      <c r="E24" s="8" t="s">
        <v>15</v>
      </c>
      <c r="F24" s="9">
        <v>27</v>
      </c>
      <c r="G24" s="9">
        <v>28</v>
      </c>
      <c r="H24" s="9">
        <v>31.5</v>
      </c>
      <c r="I24" s="3"/>
    </row>
    <row r="25" spans="1:9" ht="132" outlineLevel="3" x14ac:dyDescent="0.3">
      <c r="A25" s="5" t="s">
        <v>38</v>
      </c>
      <c r="B25" s="6" t="s">
        <v>6</v>
      </c>
      <c r="C25" s="7" t="s">
        <v>39</v>
      </c>
      <c r="D25" s="7" t="s">
        <v>8</v>
      </c>
      <c r="E25" s="8" t="s">
        <v>15</v>
      </c>
      <c r="F25" s="9">
        <v>5774.5</v>
      </c>
      <c r="G25" s="9">
        <v>5546.2</v>
      </c>
      <c r="H25" s="9">
        <v>6184.3</v>
      </c>
      <c r="I25" s="3"/>
    </row>
    <row r="26" spans="1:9" ht="132" outlineLevel="3" x14ac:dyDescent="0.3">
      <c r="A26" s="5" t="s">
        <v>40</v>
      </c>
      <c r="B26" s="6" t="s">
        <v>6</v>
      </c>
      <c r="C26" s="7" t="s">
        <v>41</v>
      </c>
      <c r="D26" s="7" t="s">
        <v>8</v>
      </c>
      <c r="E26" s="8" t="s">
        <v>15</v>
      </c>
      <c r="F26" s="9">
        <v>-683.8</v>
      </c>
      <c r="G26" s="9">
        <v>-662.2</v>
      </c>
      <c r="H26" s="9">
        <v>-754.4</v>
      </c>
      <c r="I26" s="3"/>
    </row>
    <row r="27" spans="1:9" outlineLevel="1" x14ac:dyDescent="0.3">
      <c r="A27" s="5" t="s">
        <v>42</v>
      </c>
      <c r="B27" s="6" t="s">
        <v>6</v>
      </c>
      <c r="C27" s="7" t="s">
        <v>43</v>
      </c>
      <c r="D27" s="7" t="s">
        <v>8</v>
      </c>
      <c r="E27" s="8" t="s">
        <v>6</v>
      </c>
      <c r="F27" s="9">
        <v>76105.689060000004</v>
      </c>
      <c r="G27" s="9">
        <v>64715</v>
      </c>
      <c r="H27" s="9">
        <v>66914</v>
      </c>
      <c r="I27" s="3"/>
    </row>
    <row r="28" spans="1:9" ht="26.4" outlineLevel="2" x14ac:dyDescent="0.3">
      <c r="A28" s="5" t="s">
        <v>44</v>
      </c>
      <c r="B28" s="6" t="s">
        <v>6</v>
      </c>
      <c r="C28" s="7" t="s">
        <v>45</v>
      </c>
      <c r="D28" s="7" t="s">
        <v>8</v>
      </c>
      <c r="E28" s="8">
        <v>110</v>
      </c>
      <c r="F28" s="9">
        <v>66700</v>
      </c>
      <c r="G28" s="9">
        <v>57074</v>
      </c>
      <c r="H28" s="9">
        <v>58730</v>
      </c>
      <c r="I28" s="3"/>
    </row>
    <row r="29" spans="1:9" ht="39.6" outlineLevel="3" x14ac:dyDescent="0.3">
      <c r="A29" s="5" t="s">
        <v>46</v>
      </c>
      <c r="B29" s="6" t="s">
        <v>6</v>
      </c>
      <c r="C29" s="7" t="s">
        <v>47</v>
      </c>
      <c r="D29" s="7" t="s">
        <v>8</v>
      </c>
      <c r="E29" s="8" t="s">
        <v>15</v>
      </c>
      <c r="F29" s="9">
        <v>40400</v>
      </c>
      <c r="G29" s="9">
        <v>31000</v>
      </c>
      <c r="H29" s="9">
        <v>31155</v>
      </c>
      <c r="I29" s="3"/>
    </row>
    <row r="30" spans="1:9" ht="79.2" outlineLevel="3" x14ac:dyDescent="0.3">
      <c r="A30" s="5" t="s">
        <v>48</v>
      </c>
      <c r="B30" s="6" t="s">
        <v>6</v>
      </c>
      <c r="C30" s="7" t="s">
        <v>49</v>
      </c>
      <c r="D30" s="7" t="s">
        <v>8</v>
      </c>
      <c r="E30" s="8" t="s">
        <v>15</v>
      </c>
      <c r="F30" s="9">
        <v>26300</v>
      </c>
      <c r="G30" s="9">
        <v>26074</v>
      </c>
      <c r="H30" s="9">
        <v>27575</v>
      </c>
      <c r="I30" s="3"/>
    </row>
    <row r="31" spans="1:9" ht="26.4" outlineLevel="3" x14ac:dyDescent="0.3">
      <c r="A31" s="5" t="s">
        <v>50</v>
      </c>
      <c r="B31" s="6" t="s">
        <v>6</v>
      </c>
      <c r="C31" s="7" t="s">
        <v>51</v>
      </c>
      <c r="D31" s="7" t="s">
        <v>8</v>
      </c>
      <c r="E31" s="8" t="s">
        <v>15</v>
      </c>
      <c r="F31" s="9">
        <v>5.6890599999999996</v>
      </c>
      <c r="G31" s="9">
        <v>0</v>
      </c>
      <c r="H31" s="9">
        <v>0</v>
      </c>
      <c r="I31" s="3"/>
    </row>
    <row r="32" spans="1:9" ht="52.8" outlineLevel="3" x14ac:dyDescent="0.3">
      <c r="A32" s="5" t="s">
        <v>52</v>
      </c>
      <c r="B32" s="6" t="s">
        <v>6</v>
      </c>
      <c r="C32" s="7" t="s">
        <v>53</v>
      </c>
      <c r="D32" s="7" t="s">
        <v>8</v>
      </c>
      <c r="E32" s="8" t="s">
        <v>15</v>
      </c>
      <c r="F32" s="9">
        <v>9400</v>
      </c>
      <c r="G32" s="9">
        <v>7641</v>
      </c>
      <c r="H32" s="9">
        <v>8184</v>
      </c>
      <c r="I32" s="3"/>
    </row>
    <row r="33" spans="1:9" outlineLevel="1" x14ac:dyDescent="0.3">
      <c r="A33" s="5" t="s">
        <v>54</v>
      </c>
      <c r="B33" s="6" t="s">
        <v>6</v>
      </c>
      <c r="C33" s="7" t="s">
        <v>55</v>
      </c>
      <c r="D33" s="7" t="s">
        <v>8</v>
      </c>
      <c r="E33" s="8" t="s">
        <v>6</v>
      </c>
      <c r="F33" s="9">
        <v>51550</v>
      </c>
      <c r="G33" s="9">
        <v>40680</v>
      </c>
      <c r="H33" s="9">
        <v>41126</v>
      </c>
      <c r="I33" s="3"/>
    </row>
    <row r="34" spans="1:9" outlineLevel="2" x14ac:dyDescent="0.3">
      <c r="A34" s="5" t="s">
        <v>56</v>
      </c>
      <c r="B34" s="6" t="s">
        <v>6</v>
      </c>
      <c r="C34" s="7" t="s">
        <v>57</v>
      </c>
      <c r="D34" s="7" t="s">
        <v>8</v>
      </c>
      <c r="E34" s="8">
        <v>110</v>
      </c>
      <c r="F34" s="9">
        <v>10500</v>
      </c>
      <c r="G34" s="9">
        <v>7701</v>
      </c>
      <c r="H34" s="9">
        <v>7778</v>
      </c>
      <c r="I34" s="3"/>
    </row>
    <row r="35" spans="1:9" ht="52.8" outlineLevel="3" x14ac:dyDescent="0.3">
      <c r="A35" s="5" t="s">
        <v>58</v>
      </c>
      <c r="B35" s="6" t="s">
        <v>6</v>
      </c>
      <c r="C35" s="7" t="s">
        <v>59</v>
      </c>
      <c r="D35" s="7" t="s">
        <v>8</v>
      </c>
      <c r="E35" s="8" t="s">
        <v>15</v>
      </c>
      <c r="F35" s="9">
        <v>10500</v>
      </c>
      <c r="G35" s="9">
        <v>7701</v>
      </c>
      <c r="H35" s="9">
        <v>7778</v>
      </c>
      <c r="I35" s="3"/>
    </row>
    <row r="36" spans="1:9" outlineLevel="2" x14ac:dyDescent="0.3">
      <c r="A36" s="5" t="s">
        <v>60</v>
      </c>
      <c r="B36" s="6" t="s">
        <v>6</v>
      </c>
      <c r="C36" s="7" t="s">
        <v>61</v>
      </c>
      <c r="D36" s="7" t="s">
        <v>8</v>
      </c>
      <c r="E36" s="8">
        <v>110</v>
      </c>
      <c r="F36" s="9">
        <v>39000</v>
      </c>
      <c r="G36" s="9">
        <v>25604</v>
      </c>
      <c r="H36" s="9">
        <v>25936</v>
      </c>
      <c r="I36" s="3"/>
    </row>
    <row r="37" spans="1:9" ht="39.6" outlineLevel="3" x14ac:dyDescent="0.3">
      <c r="A37" s="5" t="s">
        <v>62</v>
      </c>
      <c r="B37" s="6" t="s">
        <v>6</v>
      </c>
      <c r="C37" s="7" t="s">
        <v>63</v>
      </c>
      <c r="D37" s="7" t="s">
        <v>8</v>
      </c>
      <c r="E37" s="8" t="s">
        <v>15</v>
      </c>
      <c r="F37" s="9">
        <v>39000</v>
      </c>
      <c r="G37" s="9">
        <v>25604</v>
      </c>
      <c r="H37" s="9">
        <v>25936</v>
      </c>
      <c r="I37" s="3"/>
    </row>
    <row r="38" spans="1:9" outlineLevel="2" x14ac:dyDescent="0.3">
      <c r="A38" s="5" t="s">
        <v>64</v>
      </c>
      <c r="B38" s="6" t="s">
        <v>6</v>
      </c>
      <c r="C38" s="7" t="s">
        <v>65</v>
      </c>
      <c r="D38" s="7" t="s">
        <v>8</v>
      </c>
      <c r="E38" s="8">
        <v>110</v>
      </c>
      <c r="F38" s="9">
        <v>2050</v>
      </c>
      <c r="G38" s="9">
        <v>7375</v>
      </c>
      <c r="H38" s="9">
        <v>7412</v>
      </c>
      <c r="I38" s="3"/>
    </row>
    <row r="39" spans="1:9" ht="39.6" outlineLevel="3" x14ac:dyDescent="0.3">
      <c r="A39" s="5" t="s">
        <v>66</v>
      </c>
      <c r="B39" s="6" t="s">
        <v>6</v>
      </c>
      <c r="C39" s="7" t="s">
        <v>67</v>
      </c>
      <c r="D39" s="7" t="s">
        <v>8</v>
      </c>
      <c r="E39" s="8" t="s">
        <v>15</v>
      </c>
      <c r="F39" s="9">
        <v>1800</v>
      </c>
      <c r="G39" s="9">
        <v>7091</v>
      </c>
      <c r="H39" s="9">
        <v>7127</v>
      </c>
      <c r="I39" s="3"/>
    </row>
    <row r="40" spans="1:9" ht="39.6" outlineLevel="3" x14ac:dyDescent="0.3">
      <c r="A40" s="5" t="s">
        <v>68</v>
      </c>
      <c r="B40" s="6" t="s">
        <v>6</v>
      </c>
      <c r="C40" s="7" t="s">
        <v>69</v>
      </c>
      <c r="D40" s="7" t="s">
        <v>8</v>
      </c>
      <c r="E40" s="8" t="s">
        <v>15</v>
      </c>
      <c r="F40" s="9">
        <v>250</v>
      </c>
      <c r="G40" s="9">
        <v>284</v>
      </c>
      <c r="H40" s="9">
        <v>285</v>
      </c>
      <c r="I40" s="3"/>
    </row>
    <row r="41" spans="1:9" outlineLevel="1" x14ac:dyDescent="0.3">
      <c r="A41" s="5" t="s">
        <v>70</v>
      </c>
      <c r="B41" s="6" t="s">
        <v>6</v>
      </c>
      <c r="C41" s="7" t="s">
        <v>71</v>
      </c>
      <c r="D41" s="7" t="s">
        <v>8</v>
      </c>
      <c r="E41" s="8" t="s">
        <v>6</v>
      </c>
      <c r="F41" s="9">
        <v>9300</v>
      </c>
      <c r="G41" s="9">
        <v>7165</v>
      </c>
      <c r="H41" s="9">
        <v>7301</v>
      </c>
      <c r="I41" s="3"/>
    </row>
    <row r="42" spans="1:9" ht="52.8" outlineLevel="3" x14ac:dyDescent="0.3">
      <c r="A42" s="5" t="s">
        <v>72</v>
      </c>
      <c r="B42" s="6" t="s">
        <v>6</v>
      </c>
      <c r="C42" s="7" t="s">
        <v>73</v>
      </c>
      <c r="D42" s="7" t="s">
        <v>8</v>
      </c>
      <c r="E42" s="8" t="s">
        <v>15</v>
      </c>
      <c r="F42" s="9">
        <v>9300</v>
      </c>
      <c r="G42" s="9">
        <v>7165</v>
      </c>
      <c r="H42" s="9">
        <v>7301</v>
      </c>
      <c r="I42" s="3"/>
    </row>
    <row r="43" spans="1:9" ht="52.8" outlineLevel="1" x14ac:dyDescent="0.3">
      <c r="A43" s="5" t="s">
        <v>74</v>
      </c>
      <c r="B43" s="6" t="s">
        <v>6</v>
      </c>
      <c r="C43" s="7" t="s">
        <v>75</v>
      </c>
      <c r="D43" s="7" t="s">
        <v>8</v>
      </c>
      <c r="E43" s="8" t="s">
        <v>6</v>
      </c>
      <c r="F43" s="9">
        <v>29457.988509999999</v>
      </c>
      <c r="G43" s="9">
        <v>21121.491000000002</v>
      </c>
      <c r="H43" s="9">
        <v>20667.814999999999</v>
      </c>
      <c r="I43" s="3"/>
    </row>
    <row r="44" spans="1:9" ht="79.2" outlineLevel="2" x14ac:dyDescent="0.3">
      <c r="A44" s="5" t="s">
        <v>76</v>
      </c>
      <c r="B44" s="6" t="s">
        <v>6</v>
      </c>
      <c r="C44" s="7" t="s">
        <v>77</v>
      </c>
      <c r="D44" s="7" t="s">
        <v>8</v>
      </c>
      <c r="E44" s="8">
        <v>120</v>
      </c>
      <c r="F44" s="9">
        <v>1212.9157700000001</v>
      </c>
      <c r="G44" s="9">
        <v>0</v>
      </c>
      <c r="H44" s="9">
        <v>0</v>
      </c>
      <c r="I44" s="3"/>
    </row>
    <row r="45" spans="1:9" ht="66" outlineLevel="3" x14ac:dyDescent="0.3">
      <c r="A45" s="5" t="s">
        <v>78</v>
      </c>
      <c r="B45" s="6" t="s">
        <v>6</v>
      </c>
      <c r="C45" s="7" t="s">
        <v>79</v>
      </c>
      <c r="D45" s="7" t="s">
        <v>8</v>
      </c>
      <c r="E45" s="8" t="s">
        <v>80</v>
      </c>
      <c r="F45" s="9">
        <v>1212.9157700000001</v>
      </c>
      <c r="G45" s="9">
        <v>0</v>
      </c>
      <c r="H45" s="9">
        <v>0</v>
      </c>
      <c r="I45" s="3"/>
    </row>
    <row r="46" spans="1:9" ht="105.6" outlineLevel="2" x14ac:dyDescent="0.3">
      <c r="A46" s="5" t="s">
        <v>81</v>
      </c>
      <c r="B46" s="6" t="s">
        <v>6</v>
      </c>
      <c r="C46" s="7" t="s">
        <v>82</v>
      </c>
      <c r="D46" s="7" t="s">
        <v>8</v>
      </c>
      <c r="E46" s="8">
        <v>120</v>
      </c>
      <c r="F46" s="9">
        <v>13137.09</v>
      </c>
      <c r="G46" s="9">
        <v>10849.815000000001</v>
      </c>
      <c r="H46" s="9">
        <v>10849.815000000001</v>
      </c>
      <c r="I46" s="3"/>
    </row>
    <row r="47" spans="1:9" ht="92.4" outlineLevel="3" x14ac:dyDescent="0.3">
      <c r="A47" s="5" t="s">
        <v>83</v>
      </c>
      <c r="B47" s="6" t="s">
        <v>6</v>
      </c>
      <c r="C47" s="7" t="s">
        <v>84</v>
      </c>
      <c r="D47" s="7" t="s">
        <v>8</v>
      </c>
      <c r="E47" s="8" t="s">
        <v>80</v>
      </c>
      <c r="F47" s="9">
        <v>13135.5</v>
      </c>
      <c r="G47" s="9">
        <v>10849.815000000001</v>
      </c>
      <c r="H47" s="9">
        <v>10849.815000000001</v>
      </c>
      <c r="I47" s="3"/>
    </row>
    <row r="48" spans="1:9" ht="66" outlineLevel="3" x14ac:dyDescent="0.3">
      <c r="A48" s="5" t="s">
        <v>85</v>
      </c>
      <c r="B48" s="6" t="s">
        <v>6</v>
      </c>
      <c r="C48" s="7" t="s">
        <v>86</v>
      </c>
      <c r="D48" s="7" t="s">
        <v>8</v>
      </c>
      <c r="E48" s="8" t="s">
        <v>80</v>
      </c>
      <c r="F48" s="9">
        <v>1.59</v>
      </c>
      <c r="G48" s="9">
        <v>0</v>
      </c>
      <c r="H48" s="9">
        <v>0</v>
      </c>
      <c r="I48" s="3"/>
    </row>
    <row r="49" spans="1:9" ht="26.4" outlineLevel="2" x14ac:dyDescent="0.3">
      <c r="A49" s="5" t="s">
        <v>87</v>
      </c>
      <c r="B49" s="6" t="s">
        <v>6</v>
      </c>
      <c r="C49" s="7" t="s">
        <v>88</v>
      </c>
      <c r="D49" s="7" t="s">
        <v>8</v>
      </c>
      <c r="E49" s="8">
        <v>120</v>
      </c>
      <c r="F49" s="9">
        <v>119.25</v>
      </c>
      <c r="G49" s="9">
        <v>0</v>
      </c>
      <c r="H49" s="9">
        <v>0</v>
      </c>
      <c r="I49" s="3"/>
    </row>
    <row r="50" spans="1:9" ht="66" outlineLevel="3" x14ac:dyDescent="0.3">
      <c r="A50" s="5" t="s">
        <v>89</v>
      </c>
      <c r="B50" s="6" t="s">
        <v>6</v>
      </c>
      <c r="C50" s="7" t="s">
        <v>90</v>
      </c>
      <c r="D50" s="7" t="s">
        <v>8</v>
      </c>
      <c r="E50" s="8" t="s">
        <v>80</v>
      </c>
      <c r="F50" s="9">
        <v>119.25</v>
      </c>
      <c r="G50" s="9">
        <v>0</v>
      </c>
      <c r="H50" s="9">
        <v>0</v>
      </c>
      <c r="I50" s="3"/>
    </row>
    <row r="51" spans="1:9" ht="92.4" outlineLevel="2" x14ac:dyDescent="0.3">
      <c r="A51" s="5" t="s">
        <v>91</v>
      </c>
      <c r="B51" s="6" t="s">
        <v>6</v>
      </c>
      <c r="C51" s="7" t="s">
        <v>92</v>
      </c>
      <c r="D51" s="7" t="s">
        <v>8</v>
      </c>
      <c r="E51" s="8">
        <v>120</v>
      </c>
      <c r="F51" s="9">
        <v>14988.732739999999</v>
      </c>
      <c r="G51" s="9">
        <v>10271.675999999999</v>
      </c>
      <c r="H51" s="9">
        <v>9818</v>
      </c>
      <c r="I51" s="3"/>
    </row>
    <row r="52" spans="1:9" ht="92.4" outlineLevel="3" x14ac:dyDescent="0.3">
      <c r="A52" s="5" t="s">
        <v>93</v>
      </c>
      <c r="B52" s="6" t="s">
        <v>6</v>
      </c>
      <c r="C52" s="7" t="s">
        <v>94</v>
      </c>
      <c r="D52" s="7" t="s">
        <v>8</v>
      </c>
      <c r="E52" s="8" t="s">
        <v>80</v>
      </c>
      <c r="F52" s="9">
        <v>14000</v>
      </c>
      <c r="G52" s="9">
        <v>9552.2839999999997</v>
      </c>
      <c r="H52" s="9">
        <v>9552.2839999999997</v>
      </c>
      <c r="I52" s="3"/>
    </row>
    <row r="53" spans="1:9" ht="118.8" outlineLevel="3" x14ac:dyDescent="0.3">
      <c r="A53" s="5" t="s">
        <v>95</v>
      </c>
      <c r="B53" s="6" t="s">
        <v>6</v>
      </c>
      <c r="C53" s="7" t="s">
        <v>96</v>
      </c>
      <c r="D53" s="7" t="s">
        <v>8</v>
      </c>
      <c r="E53" s="8" t="s">
        <v>80</v>
      </c>
      <c r="F53" s="9">
        <v>916.66746999999998</v>
      </c>
      <c r="G53" s="9">
        <v>719.39200000000005</v>
      </c>
      <c r="H53" s="9">
        <v>265.71600000000001</v>
      </c>
      <c r="I53" s="3"/>
    </row>
    <row r="54" spans="1:9" ht="92.4" outlineLevel="3" x14ac:dyDescent="0.3">
      <c r="A54" s="5" t="s">
        <v>93</v>
      </c>
      <c r="B54" s="6" t="s">
        <v>6</v>
      </c>
      <c r="C54" s="7" t="s">
        <v>94</v>
      </c>
      <c r="D54" s="7" t="s">
        <v>8</v>
      </c>
      <c r="E54" s="8" t="s">
        <v>80</v>
      </c>
      <c r="F54" s="9">
        <v>72.065269999999998</v>
      </c>
      <c r="G54" s="9">
        <v>0</v>
      </c>
      <c r="H54" s="9">
        <v>0</v>
      </c>
      <c r="I54" s="3"/>
    </row>
    <row r="55" spans="1:9" ht="26.4" outlineLevel="1" x14ac:dyDescent="0.3">
      <c r="A55" s="5" t="s">
        <v>97</v>
      </c>
      <c r="B55" s="6" t="s">
        <v>6</v>
      </c>
      <c r="C55" s="7" t="s">
        <v>98</v>
      </c>
      <c r="D55" s="7" t="s">
        <v>8</v>
      </c>
      <c r="E55" s="8" t="s">
        <v>6</v>
      </c>
      <c r="F55" s="9">
        <v>6745.1255300000003</v>
      </c>
      <c r="G55" s="9">
        <v>390.89</v>
      </c>
      <c r="H55" s="9">
        <v>390.89</v>
      </c>
      <c r="I55" s="3"/>
    </row>
    <row r="56" spans="1:9" ht="39.6" outlineLevel="3" x14ac:dyDescent="0.3">
      <c r="A56" s="5" t="s">
        <v>99</v>
      </c>
      <c r="B56" s="6" t="s">
        <v>6</v>
      </c>
      <c r="C56" s="7" t="s">
        <v>100</v>
      </c>
      <c r="D56" s="7" t="s">
        <v>8</v>
      </c>
      <c r="E56" s="8" t="s">
        <v>80</v>
      </c>
      <c r="F56" s="9">
        <v>156.60227</v>
      </c>
      <c r="G56" s="9">
        <v>113.53</v>
      </c>
      <c r="H56" s="9">
        <v>113.53</v>
      </c>
      <c r="I56" s="3"/>
    </row>
    <row r="57" spans="1:9" ht="26.4" outlineLevel="3" x14ac:dyDescent="0.3">
      <c r="A57" s="5" t="s">
        <v>101</v>
      </c>
      <c r="B57" s="6" t="s">
        <v>6</v>
      </c>
      <c r="C57" s="7" t="s">
        <v>102</v>
      </c>
      <c r="D57" s="7" t="s">
        <v>8</v>
      </c>
      <c r="E57" s="8" t="s">
        <v>80</v>
      </c>
      <c r="F57" s="9">
        <v>6417.3457900000003</v>
      </c>
      <c r="G57" s="9">
        <v>3.26</v>
      </c>
      <c r="H57" s="9">
        <v>3.26</v>
      </c>
      <c r="I57" s="3"/>
    </row>
    <row r="58" spans="1:9" ht="26.4" outlineLevel="3" x14ac:dyDescent="0.3">
      <c r="A58" s="5" t="s">
        <v>103</v>
      </c>
      <c r="B58" s="6" t="s">
        <v>6</v>
      </c>
      <c r="C58" s="7" t="s">
        <v>104</v>
      </c>
      <c r="D58" s="7" t="s">
        <v>8</v>
      </c>
      <c r="E58" s="8" t="s">
        <v>80</v>
      </c>
      <c r="F58" s="9">
        <v>171.17747</v>
      </c>
      <c r="G58" s="9">
        <v>65.900000000000006</v>
      </c>
      <c r="H58" s="9">
        <v>65.900000000000006</v>
      </c>
      <c r="I58" s="3"/>
    </row>
    <row r="59" spans="1:9" ht="26.4" outlineLevel="3" x14ac:dyDescent="0.3">
      <c r="A59" s="14" t="s">
        <v>105</v>
      </c>
      <c r="B59" s="6" t="s">
        <v>6</v>
      </c>
      <c r="C59" s="15" t="s">
        <v>106</v>
      </c>
      <c r="D59" s="7" t="s">
        <v>8</v>
      </c>
      <c r="E59" s="16" t="s">
        <v>80</v>
      </c>
      <c r="F59" s="17">
        <v>0</v>
      </c>
      <c r="G59" s="9">
        <v>208.2</v>
      </c>
      <c r="H59" s="9">
        <v>208.2</v>
      </c>
      <c r="I59" s="3"/>
    </row>
    <row r="60" spans="1:9" ht="26.4" outlineLevel="1" x14ac:dyDescent="0.3">
      <c r="A60" s="5" t="s">
        <v>107</v>
      </c>
      <c r="B60" s="6" t="s">
        <v>6</v>
      </c>
      <c r="C60" s="7" t="s">
        <v>108</v>
      </c>
      <c r="D60" s="7" t="s">
        <v>8</v>
      </c>
      <c r="E60" s="8" t="s">
        <v>6</v>
      </c>
      <c r="F60" s="9">
        <v>1460.00458</v>
      </c>
      <c r="G60" s="9">
        <v>110.721</v>
      </c>
      <c r="H60" s="9">
        <v>110.721</v>
      </c>
      <c r="I60" s="3"/>
    </row>
    <row r="61" spans="1:9" ht="26.4" outlineLevel="2" x14ac:dyDescent="0.3">
      <c r="A61" s="5" t="s">
        <v>109</v>
      </c>
      <c r="B61" s="6" t="s">
        <v>6</v>
      </c>
      <c r="C61" s="7" t="s">
        <v>110</v>
      </c>
      <c r="D61" s="7" t="s">
        <v>8</v>
      </c>
      <c r="E61" s="8">
        <v>130</v>
      </c>
      <c r="F61" s="9">
        <v>1460.00458</v>
      </c>
      <c r="G61" s="9">
        <v>110.721</v>
      </c>
      <c r="H61" s="9">
        <v>110.721</v>
      </c>
      <c r="I61" s="3"/>
    </row>
    <row r="62" spans="1:9" ht="26.4" outlineLevel="3" x14ac:dyDescent="0.3">
      <c r="A62" s="5" t="s">
        <v>111</v>
      </c>
      <c r="B62" s="6" t="s">
        <v>6</v>
      </c>
      <c r="C62" s="7" t="s">
        <v>112</v>
      </c>
      <c r="D62" s="7" t="s">
        <v>8</v>
      </c>
      <c r="E62" s="8" t="s">
        <v>113</v>
      </c>
      <c r="F62" s="9">
        <v>1460.00458</v>
      </c>
      <c r="G62" s="9">
        <v>110.721</v>
      </c>
      <c r="H62" s="9">
        <v>110.721</v>
      </c>
      <c r="I62" s="3"/>
    </row>
    <row r="63" spans="1:9" ht="26.4" outlineLevel="1" x14ac:dyDescent="0.3">
      <c r="A63" s="5" t="s">
        <v>114</v>
      </c>
      <c r="B63" s="6" t="s">
        <v>6</v>
      </c>
      <c r="C63" s="7" t="s">
        <v>115</v>
      </c>
      <c r="D63" s="7" t="s">
        <v>8</v>
      </c>
      <c r="E63" s="8" t="s">
        <v>6</v>
      </c>
      <c r="F63" s="9">
        <v>41.28</v>
      </c>
      <c r="G63" s="9">
        <v>0</v>
      </c>
      <c r="H63" s="9">
        <v>0</v>
      </c>
      <c r="I63" s="3"/>
    </row>
    <row r="64" spans="1:9" ht="66" outlineLevel="2" x14ac:dyDescent="0.3">
      <c r="A64" s="5" t="s">
        <v>116</v>
      </c>
      <c r="B64" s="6" t="s">
        <v>6</v>
      </c>
      <c r="C64" s="7" t="s">
        <v>117</v>
      </c>
      <c r="D64" s="7" t="s">
        <v>8</v>
      </c>
      <c r="E64" s="8">
        <v>410</v>
      </c>
      <c r="F64" s="9">
        <v>41.28</v>
      </c>
      <c r="G64" s="9">
        <v>0</v>
      </c>
      <c r="H64" s="9">
        <v>0</v>
      </c>
      <c r="I64" s="3"/>
    </row>
    <row r="65" spans="1:9" ht="79.2" outlineLevel="3" x14ac:dyDescent="0.3">
      <c r="A65" s="5" t="s">
        <v>118</v>
      </c>
      <c r="B65" s="6" t="s">
        <v>6</v>
      </c>
      <c r="C65" s="7" t="s">
        <v>119</v>
      </c>
      <c r="D65" s="7" t="s">
        <v>8</v>
      </c>
      <c r="E65" s="8" t="s">
        <v>120</v>
      </c>
      <c r="F65" s="9">
        <v>41.28</v>
      </c>
      <c r="G65" s="9">
        <v>0</v>
      </c>
      <c r="H65" s="9">
        <v>0</v>
      </c>
      <c r="I65" s="3"/>
    </row>
    <row r="66" spans="1:9" ht="26.4" outlineLevel="1" x14ac:dyDescent="0.3">
      <c r="A66" s="5" t="s">
        <v>121</v>
      </c>
      <c r="B66" s="6" t="s">
        <v>6</v>
      </c>
      <c r="C66" s="7" t="s">
        <v>122</v>
      </c>
      <c r="D66" s="7" t="s">
        <v>8</v>
      </c>
      <c r="E66" s="8" t="s">
        <v>6</v>
      </c>
      <c r="F66" s="9">
        <f>F67+F80+F82+F84+F86+F88</f>
        <v>2681.6340599999999</v>
      </c>
      <c r="G66" s="9">
        <f t="shared" ref="G66:H66" si="1">G67+G80+G82+G84+G86+G88</f>
        <v>1374.08395</v>
      </c>
      <c r="H66" s="9">
        <f t="shared" si="1"/>
        <v>1374.08395</v>
      </c>
      <c r="I66" s="22"/>
    </row>
    <row r="67" spans="1:9" ht="52.2" customHeight="1" outlineLevel="1" x14ac:dyDescent="0.3">
      <c r="A67" s="5" t="s">
        <v>236</v>
      </c>
      <c r="B67" s="6" t="s">
        <v>6</v>
      </c>
      <c r="C67" s="18" t="s">
        <v>237</v>
      </c>
      <c r="D67" s="7" t="s">
        <v>8</v>
      </c>
      <c r="E67" s="19" t="s">
        <v>125</v>
      </c>
      <c r="F67" s="21">
        <f>SUM(F68:F79)</f>
        <v>582.7971</v>
      </c>
      <c r="G67" s="9">
        <f t="shared" ref="G67:H67" si="2">SUM(G68:G79)</f>
        <v>770.5</v>
      </c>
      <c r="H67" s="9">
        <f t="shared" si="2"/>
        <v>770.5</v>
      </c>
      <c r="I67" s="3"/>
    </row>
    <row r="68" spans="1:9" ht="105.6" outlineLevel="3" x14ac:dyDescent="0.3">
      <c r="A68" s="5" t="s">
        <v>123</v>
      </c>
      <c r="B68" s="6" t="s">
        <v>6</v>
      </c>
      <c r="C68" s="7" t="s">
        <v>124</v>
      </c>
      <c r="D68" s="7" t="s">
        <v>8</v>
      </c>
      <c r="E68" s="8" t="s">
        <v>125</v>
      </c>
      <c r="F68" s="9">
        <v>12.13194</v>
      </c>
      <c r="G68" s="9">
        <v>17.100000000000001</v>
      </c>
      <c r="H68" s="9">
        <v>17.100000000000001</v>
      </c>
      <c r="I68" s="3"/>
    </row>
    <row r="69" spans="1:9" ht="118.8" outlineLevel="3" x14ac:dyDescent="0.3">
      <c r="A69" s="5" t="s">
        <v>126</v>
      </c>
      <c r="B69" s="6" t="s">
        <v>6</v>
      </c>
      <c r="C69" s="7" t="s">
        <v>127</v>
      </c>
      <c r="D69" s="7" t="s">
        <v>8</v>
      </c>
      <c r="E69" s="8" t="s">
        <v>125</v>
      </c>
      <c r="F69" s="9">
        <v>66.25</v>
      </c>
      <c r="G69" s="9">
        <v>63.5</v>
      </c>
      <c r="H69" s="9">
        <v>63.5</v>
      </c>
      <c r="I69" s="3"/>
    </row>
    <row r="70" spans="1:9" ht="105.6" outlineLevel="3" x14ac:dyDescent="0.3">
      <c r="A70" s="5" t="s">
        <v>128</v>
      </c>
      <c r="B70" s="6" t="s">
        <v>6</v>
      </c>
      <c r="C70" s="7" t="s">
        <v>129</v>
      </c>
      <c r="D70" s="7" t="s">
        <v>8</v>
      </c>
      <c r="E70" s="8" t="s">
        <v>125</v>
      </c>
      <c r="F70" s="9">
        <v>45.851739999999999</v>
      </c>
      <c r="G70" s="9">
        <v>6.3</v>
      </c>
      <c r="H70" s="9">
        <v>6.3</v>
      </c>
      <c r="I70" s="3"/>
    </row>
    <row r="71" spans="1:9" ht="105.6" outlineLevel="3" x14ac:dyDescent="0.3">
      <c r="A71" s="5" t="s">
        <v>134</v>
      </c>
      <c r="B71" s="6" t="s">
        <v>6</v>
      </c>
      <c r="C71" s="7" t="s">
        <v>135</v>
      </c>
      <c r="D71" s="7" t="s">
        <v>8</v>
      </c>
      <c r="E71" s="8" t="s">
        <v>125</v>
      </c>
      <c r="F71" s="9">
        <v>22.79363</v>
      </c>
      <c r="G71" s="9">
        <v>20.05</v>
      </c>
      <c r="H71" s="9">
        <v>20.05</v>
      </c>
      <c r="I71" s="3"/>
    </row>
    <row r="72" spans="1:9" ht="105.6" outlineLevel="3" x14ac:dyDescent="0.3">
      <c r="A72" s="14" t="s">
        <v>136</v>
      </c>
      <c r="B72" s="6" t="s">
        <v>6</v>
      </c>
      <c r="C72" s="15" t="s">
        <v>137</v>
      </c>
      <c r="D72" s="7" t="s">
        <v>8</v>
      </c>
      <c r="E72" s="16" t="s">
        <v>125</v>
      </c>
      <c r="F72" s="17">
        <v>0</v>
      </c>
      <c r="G72" s="9">
        <v>1.65</v>
      </c>
      <c r="H72" s="9">
        <v>1.65</v>
      </c>
      <c r="I72" s="3"/>
    </row>
    <row r="73" spans="1:9" ht="105.6" outlineLevel="3" x14ac:dyDescent="0.3">
      <c r="A73" s="14" t="s">
        <v>138</v>
      </c>
      <c r="B73" s="6" t="s">
        <v>6</v>
      </c>
      <c r="C73" s="15" t="s">
        <v>139</v>
      </c>
      <c r="D73" s="7" t="s">
        <v>8</v>
      </c>
      <c r="E73" s="16" t="s">
        <v>125</v>
      </c>
      <c r="F73" s="17">
        <v>0</v>
      </c>
      <c r="G73" s="9">
        <v>3.3</v>
      </c>
      <c r="H73" s="9">
        <v>3.3</v>
      </c>
      <c r="I73" s="3"/>
    </row>
    <row r="74" spans="1:9" ht="122.4" customHeight="1" outlineLevel="3" x14ac:dyDescent="0.3">
      <c r="A74" s="5" t="s">
        <v>140</v>
      </c>
      <c r="B74" s="6" t="s">
        <v>6</v>
      </c>
      <c r="C74" s="7" t="s">
        <v>141</v>
      </c>
      <c r="D74" s="7" t="s">
        <v>8</v>
      </c>
      <c r="E74" s="8" t="s">
        <v>125</v>
      </c>
      <c r="F74" s="9">
        <v>12.65</v>
      </c>
      <c r="G74" s="9">
        <v>55.85</v>
      </c>
      <c r="H74" s="9">
        <v>55.85</v>
      </c>
      <c r="I74" s="3"/>
    </row>
    <row r="75" spans="1:9" ht="149.4" customHeight="1" outlineLevel="3" x14ac:dyDescent="0.3">
      <c r="A75" s="5" t="s">
        <v>142</v>
      </c>
      <c r="B75" s="6" t="s">
        <v>6</v>
      </c>
      <c r="C75" s="7" t="s">
        <v>143</v>
      </c>
      <c r="D75" s="7" t="s">
        <v>8</v>
      </c>
      <c r="E75" s="8" t="s">
        <v>125</v>
      </c>
      <c r="F75" s="9">
        <v>7.65</v>
      </c>
      <c r="G75" s="9">
        <v>3.55</v>
      </c>
      <c r="H75" s="9">
        <v>3.55</v>
      </c>
      <c r="I75" s="3"/>
    </row>
    <row r="76" spans="1:9" ht="105.6" outlineLevel="3" x14ac:dyDescent="0.3">
      <c r="A76" s="5" t="s">
        <v>144</v>
      </c>
      <c r="B76" s="6" t="s">
        <v>6</v>
      </c>
      <c r="C76" s="7" t="s">
        <v>145</v>
      </c>
      <c r="D76" s="7" t="s">
        <v>8</v>
      </c>
      <c r="E76" s="8" t="s">
        <v>125</v>
      </c>
      <c r="F76" s="9">
        <v>4.6697899999999999</v>
      </c>
      <c r="G76" s="9">
        <v>3.55</v>
      </c>
      <c r="H76" s="9">
        <v>3.55</v>
      </c>
      <c r="I76" s="3"/>
    </row>
    <row r="77" spans="1:9" ht="107.4" customHeight="1" outlineLevel="3" x14ac:dyDescent="0.3">
      <c r="A77" s="5" t="s">
        <v>130</v>
      </c>
      <c r="B77" s="6" t="s">
        <v>6</v>
      </c>
      <c r="C77" s="7" t="s">
        <v>131</v>
      </c>
      <c r="D77" s="7" t="s">
        <v>8</v>
      </c>
      <c r="E77" s="8" t="s">
        <v>125</v>
      </c>
      <c r="F77" s="9">
        <v>101.2</v>
      </c>
      <c r="G77" s="9">
        <v>89.5</v>
      </c>
      <c r="H77" s="9">
        <v>89.5</v>
      </c>
      <c r="I77" s="3"/>
    </row>
    <row r="78" spans="1:9" ht="123" customHeight="1" outlineLevel="3" x14ac:dyDescent="0.3">
      <c r="A78" s="5" t="s">
        <v>132</v>
      </c>
      <c r="B78" s="6" t="s">
        <v>6</v>
      </c>
      <c r="C78" s="15" t="s">
        <v>133</v>
      </c>
      <c r="D78" s="7" t="s">
        <v>8</v>
      </c>
      <c r="E78" s="8" t="s">
        <v>125</v>
      </c>
      <c r="F78" s="9">
        <v>309.60000000000002</v>
      </c>
      <c r="G78" s="9">
        <v>504</v>
      </c>
      <c r="H78" s="9">
        <v>504</v>
      </c>
      <c r="I78" s="3"/>
    </row>
    <row r="79" spans="1:9" ht="179.4" customHeight="1" outlineLevel="3" x14ac:dyDescent="0.3">
      <c r="A79" s="5" t="s">
        <v>146</v>
      </c>
      <c r="B79" s="6" t="s">
        <v>6</v>
      </c>
      <c r="C79" s="7" t="s">
        <v>147</v>
      </c>
      <c r="D79" s="7" t="s">
        <v>8</v>
      </c>
      <c r="E79" s="8" t="s">
        <v>125</v>
      </c>
      <c r="F79" s="9">
        <v>0</v>
      </c>
      <c r="G79" s="9">
        <v>2.15</v>
      </c>
      <c r="H79" s="9">
        <v>2.15</v>
      </c>
      <c r="I79" s="3"/>
    </row>
    <row r="80" spans="1:9" ht="108" customHeight="1" outlineLevel="2" x14ac:dyDescent="0.3">
      <c r="A80" s="5" t="s">
        <v>148</v>
      </c>
      <c r="B80" s="6" t="s">
        <v>6</v>
      </c>
      <c r="C80" s="7" t="s">
        <v>149</v>
      </c>
      <c r="D80" s="7" t="s">
        <v>8</v>
      </c>
      <c r="E80" s="8">
        <v>140</v>
      </c>
      <c r="F80" s="21">
        <v>15.5</v>
      </c>
      <c r="G80" s="9">
        <v>0</v>
      </c>
      <c r="H80" s="9">
        <v>0</v>
      </c>
      <c r="I80" s="3"/>
    </row>
    <row r="81" spans="1:9" ht="66" outlineLevel="3" x14ac:dyDescent="0.3">
      <c r="A81" s="5" t="s">
        <v>150</v>
      </c>
      <c r="B81" s="6" t="s">
        <v>6</v>
      </c>
      <c r="C81" s="7" t="s">
        <v>151</v>
      </c>
      <c r="D81" s="7" t="s">
        <v>8</v>
      </c>
      <c r="E81" s="8" t="s">
        <v>125</v>
      </c>
      <c r="F81" s="9">
        <v>15.5</v>
      </c>
      <c r="G81" s="9">
        <v>0</v>
      </c>
      <c r="H81" s="9">
        <v>0</v>
      </c>
      <c r="I81" s="3"/>
    </row>
    <row r="82" spans="1:9" ht="118.8" outlineLevel="2" x14ac:dyDescent="0.3">
      <c r="A82" s="5" t="s">
        <v>152</v>
      </c>
      <c r="B82" s="6" t="s">
        <v>6</v>
      </c>
      <c r="C82" s="7">
        <v>1160700000</v>
      </c>
      <c r="D82" s="7" t="s">
        <v>8</v>
      </c>
      <c r="E82" s="8">
        <v>140</v>
      </c>
      <c r="F82" s="21">
        <v>206.14855</v>
      </c>
      <c r="G82" s="9">
        <v>212.84</v>
      </c>
      <c r="H82" s="9">
        <v>212.84</v>
      </c>
      <c r="I82" s="3"/>
    </row>
    <row r="83" spans="1:9" ht="79.2" outlineLevel="3" x14ac:dyDescent="0.3">
      <c r="A83" s="5" t="s">
        <v>153</v>
      </c>
      <c r="B83" s="6" t="s">
        <v>6</v>
      </c>
      <c r="C83" s="7" t="s">
        <v>154</v>
      </c>
      <c r="D83" s="7" t="s">
        <v>8</v>
      </c>
      <c r="E83" s="8" t="s">
        <v>125</v>
      </c>
      <c r="F83" s="9">
        <v>206.14855</v>
      </c>
      <c r="G83" s="9">
        <v>212.84</v>
      </c>
      <c r="H83" s="9">
        <v>212.84</v>
      </c>
      <c r="I83" s="3"/>
    </row>
    <row r="84" spans="1:9" ht="79.2" outlineLevel="2" x14ac:dyDescent="0.3">
      <c r="A84" s="5" t="s">
        <v>155</v>
      </c>
      <c r="B84" s="6" t="s">
        <v>6</v>
      </c>
      <c r="C84" s="7" t="s">
        <v>156</v>
      </c>
      <c r="D84" s="7" t="s">
        <v>8</v>
      </c>
      <c r="E84" s="8">
        <v>140</v>
      </c>
      <c r="F84" s="21">
        <v>891.7011</v>
      </c>
      <c r="G84" s="9">
        <v>0</v>
      </c>
      <c r="H84" s="9">
        <v>0</v>
      </c>
      <c r="I84" s="3"/>
    </row>
    <row r="85" spans="1:9" ht="52.8" outlineLevel="3" x14ac:dyDescent="0.3">
      <c r="A85" s="5" t="s">
        <v>157</v>
      </c>
      <c r="B85" s="6" t="s">
        <v>6</v>
      </c>
      <c r="C85" s="7" t="s">
        <v>158</v>
      </c>
      <c r="D85" s="7" t="s">
        <v>8</v>
      </c>
      <c r="E85" s="8" t="s">
        <v>125</v>
      </c>
      <c r="F85" s="9">
        <v>891.7011</v>
      </c>
      <c r="G85" s="9">
        <v>0</v>
      </c>
      <c r="H85" s="9">
        <v>0</v>
      </c>
      <c r="I85" s="3"/>
    </row>
    <row r="86" spans="1:9" ht="26.4" outlineLevel="2" x14ac:dyDescent="0.3">
      <c r="A86" s="5" t="s">
        <v>159</v>
      </c>
      <c r="B86" s="6" t="s">
        <v>6</v>
      </c>
      <c r="C86" s="7" t="s">
        <v>160</v>
      </c>
      <c r="D86" s="7" t="s">
        <v>8</v>
      </c>
      <c r="E86" s="8">
        <v>140</v>
      </c>
      <c r="F86" s="21">
        <v>222.43492000000001</v>
      </c>
      <c r="G86" s="9">
        <v>262.76900000000001</v>
      </c>
      <c r="H86" s="9">
        <v>262.76900000000001</v>
      </c>
      <c r="I86" s="3"/>
    </row>
    <row r="87" spans="1:9" ht="171.6" outlineLevel="3" x14ac:dyDescent="0.3">
      <c r="A87" s="5" t="s">
        <v>161</v>
      </c>
      <c r="B87" s="6" t="s">
        <v>6</v>
      </c>
      <c r="C87" s="15" t="s">
        <v>162</v>
      </c>
      <c r="D87" s="7" t="s">
        <v>8</v>
      </c>
      <c r="E87" s="8" t="s">
        <v>125</v>
      </c>
      <c r="F87" s="9">
        <v>222.43492000000001</v>
      </c>
      <c r="G87" s="9">
        <v>262.76900000000001</v>
      </c>
      <c r="H87" s="9">
        <v>262.76900000000001</v>
      </c>
      <c r="I87" s="3"/>
    </row>
    <row r="88" spans="1:9" ht="32.4" customHeight="1" outlineLevel="3" x14ac:dyDescent="0.3">
      <c r="A88" s="5" t="s">
        <v>238</v>
      </c>
      <c r="B88" s="6" t="s">
        <v>6</v>
      </c>
      <c r="C88" s="7">
        <v>1161100001</v>
      </c>
      <c r="D88" s="7" t="s">
        <v>8</v>
      </c>
      <c r="E88" s="8">
        <v>140</v>
      </c>
      <c r="F88" s="20">
        <f>F89</f>
        <v>763.05238999999995</v>
      </c>
      <c r="G88" s="20">
        <f t="shared" ref="G88:H88" si="3">G89</f>
        <v>127.97495000000001</v>
      </c>
      <c r="H88" s="20">
        <f t="shared" si="3"/>
        <v>127.97495000000001</v>
      </c>
      <c r="I88" s="3"/>
    </row>
    <row r="89" spans="1:9" ht="207" customHeight="1" outlineLevel="3" x14ac:dyDescent="0.3">
      <c r="A89" s="5" t="s">
        <v>163</v>
      </c>
      <c r="B89" s="6" t="s">
        <v>6</v>
      </c>
      <c r="C89" s="7" t="s">
        <v>164</v>
      </c>
      <c r="D89" s="7" t="s">
        <v>8</v>
      </c>
      <c r="E89" s="8" t="s">
        <v>125</v>
      </c>
      <c r="F89" s="9">
        <v>763.05238999999995</v>
      </c>
      <c r="G89" s="9">
        <v>127.97495000000001</v>
      </c>
      <c r="H89" s="9">
        <v>127.97495000000001</v>
      </c>
      <c r="I89" s="3"/>
    </row>
    <row r="90" spans="1:9" ht="20.399999999999999" customHeight="1" x14ac:dyDescent="0.3">
      <c r="A90" s="5" t="s">
        <v>165</v>
      </c>
      <c r="B90" s="6" t="s">
        <v>6</v>
      </c>
      <c r="C90" s="7" t="s">
        <v>166</v>
      </c>
      <c r="D90" s="7" t="s">
        <v>8</v>
      </c>
      <c r="E90" s="8" t="s">
        <v>6</v>
      </c>
      <c r="F90" s="9">
        <f>F91+F121+F123+F125+F127</f>
        <v>2339945.0493799997</v>
      </c>
      <c r="G90" s="9">
        <f t="shared" ref="G90:H90" si="4">G91+G121+G123+G125+G127</f>
        <v>1896896.1265</v>
      </c>
      <c r="H90" s="9">
        <f t="shared" si="4"/>
        <v>1900687.9877500001</v>
      </c>
      <c r="I90" s="3"/>
    </row>
    <row r="91" spans="1:9" ht="51.6" customHeight="1" outlineLevel="1" x14ac:dyDescent="0.3">
      <c r="A91" s="5" t="s">
        <v>167</v>
      </c>
      <c r="B91" s="6" t="s">
        <v>6</v>
      </c>
      <c r="C91" s="7" t="s">
        <v>168</v>
      </c>
      <c r="D91" s="7" t="s">
        <v>8</v>
      </c>
      <c r="E91" s="8" t="s">
        <v>6</v>
      </c>
      <c r="F91" s="9">
        <f>F92+F96+F105+F116</f>
        <v>2339963.77703</v>
      </c>
      <c r="G91" s="9">
        <f t="shared" ref="G91:H91" si="5">G92+G96+G105+G116</f>
        <v>1896896.1265</v>
      </c>
      <c r="H91" s="9">
        <f t="shared" si="5"/>
        <v>1900687.9877500001</v>
      </c>
      <c r="I91" s="3"/>
    </row>
    <row r="92" spans="1:9" ht="38.4" customHeight="1" outlineLevel="1" x14ac:dyDescent="0.3">
      <c r="A92" s="5" t="s">
        <v>239</v>
      </c>
      <c r="B92" s="6" t="s">
        <v>6</v>
      </c>
      <c r="C92" s="18" t="s">
        <v>240</v>
      </c>
      <c r="D92" s="7" t="s">
        <v>8</v>
      </c>
      <c r="E92" s="19" t="s">
        <v>171</v>
      </c>
      <c r="F92" s="9">
        <f>SUM(F93:F95)</f>
        <v>761307.87774999999</v>
      </c>
      <c r="G92" s="9">
        <f t="shared" ref="G92:H92" si="6">SUM(G93:G95)</f>
        <v>490071.97600000002</v>
      </c>
      <c r="H92" s="9">
        <f t="shared" si="6"/>
        <v>520402.97600000002</v>
      </c>
      <c r="I92" s="3"/>
    </row>
    <row r="93" spans="1:9" ht="48" customHeight="1" outlineLevel="3" x14ac:dyDescent="0.3">
      <c r="A93" s="5" t="s">
        <v>241</v>
      </c>
      <c r="B93" s="6" t="s">
        <v>6</v>
      </c>
      <c r="C93" s="23" t="s">
        <v>172</v>
      </c>
      <c r="D93" s="7" t="s">
        <v>8</v>
      </c>
      <c r="E93" s="8" t="s">
        <v>171</v>
      </c>
      <c r="F93" s="9">
        <v>174121</v>
      </c>
      <c r="G93" s="9">
        <v>136036</v>
      </c>
      <c r="H93" s="9">
        <v>136036</v>
      </c>
      <c r="I93" s="3"/>
    </row>
    <row r="94" spans="1:9" ht="39.6" outlineLevel="3" x14ac:dyDescent="0.3">
      <c r="A94" s="5" t="s">
        <v>169</v>
      </c>
      <c r="B94" s="6" t="s">
        <v>6</v>
      </c>
      <c r="C94" s="7" t="s">
        <v>170</v>
      </c>
      <c r="D94" s="7" t="s">
        <v>8</v>
      </c>
      <c r="E94" s="8" t="s">
        <v>171</v>
      </c>
      <c r="F94" s="9">
        <v>53222.87775</v>
      </c>
      <c r="G94" s="9">
        <v>10228.976000000001</v>
      </c>
      <c r="H94" s="9">
        <v>10228.976000000001</v>
      </c>
      <c r="I94" s="3"/>
    </row>
    <row r="95" spans="1:9" ht="52.8" outlineLevel="3" x14ac:dyDescent="0.3">
      <c r="A95" s="5" t="s">
        <v>173</v>
      </c>
      <c r="B95" s="6" t="s">
        <v>6</v>
      </c>
      <c r="C95" s="7" t="s">
        <v>174</v>
      </c>
      <c r="D95" s="7" t="s">
        <v>8</v>
      </c>
      <c r="E95" s="8" t="s">
        <v>171</v>
      </c>
      <c r="F95" s="9">
        <v>533964</v>
      </c>
      <c r="G95" s="9">
        <v>343807</v>
      </c>
      <c r="H95" s="9">
        <v>374138</v>
      </c>
      <c r="I95" s="3"/>
    </row>
    <row r="96" spans="1:9" ht="50.4" customHeight="1" outlineLevel="2" x14ac:dyDescent="0.3">
      <c r="A96" s="5" t="s">
        <v>242</v>
      </c>
      <c r="B96" s="6" t="s">
        <v>6</v>
      </c>
      <c r="C96" s="7" t="s">
        <v>176</v>
      </c>
      <c r="D96" s="7" t="s">
        <v>8</v>
      </c>
      <c r="E96" s="8">
        <v>150</v>
      </c>
      <c r="F96" s="9">
        <f>F97+F98+F104</f>
        <v>511624.58267999999</v>
      </c>
      <c r="G96" s="9">
        <f t="shared" ref="G96:H96" si="7">G97+G98+G104</f>
        <v>349318.49674999999</v>
      </c>
      <c r="H96" s="9">
        <f t="shared" si="7"/>
        <v>347242.15875</v>
      </c>
      <c r="I96" s="3"/>
    </row>
    <row r="97" spans="1:9" ht="39.6" outlineLevel="3" x14ac:dyDescent="0.3">
      <c r="A97" s="5" t="s">
        <v>177</v>
      </c>
      <c r="B97" s="6" t="s">
        <v>6</v>
      </c>
      <c r="C97" s="7" t="s">
        <v>178</v>
      </c>
      <c r="D97" s="7" t="s">
        <v>8</v>
      </c>
      <c r="E97" s="8" t="s">
        <v>171</v>
      </c>
      <c r="F97" s="9">
        <v>3293.0037000000002</v>
      </c>
      <c r="G97" s="9">
        <v>0</v>
      </c>
      <c r="H97" s="9">
        <v>0</v>
      </c>
      <c r="I97" s="3"/>
    </row>
    <row r="98" spans="1:9" ht="39.6" outlineLevel="2" x14ac:dyDescent="0.3">
      <c r="A98" s="5" t="s">
        <v>175</v>
      </c>
      <c r="B98" s="6" t="s">
        <v>6</v>
      </c>
      <c r="C98" s="7" t="s">
        <v>179</v>
      </c>
      <c r="D98" s="7" t="s">
        <v>8</v>
      </c>
      <c r="E98" s="8">
        <v>150</v>
      </c>
      <c r="F98" s="9">
        <v>166594.0373</v>
      </c>
      <c r="G98" s="9">
        <v>526.84275000000002</v>
      </c>
      <c r="H98" s="9">
        <v>526.84275000000002</v>
      </c>
      <c r="I98" s="3"/>
    </row>
    <row r="99" spans="1:9" ht="66" outlineLevel="3" x14ac:dyDescent="0.3">
      <c r="A99" s="5" t="s">
        <v>243</v>
      </c>
      <c r="B99" s="6" t="s">
        <v>6</v>
      </c>
      <c r="C99" s="24" t="s">
        <v>180</v>
      </c>
      <c r="D99" s="7" t="s">
        <v>8</v>
      </c>
      <c r="E99" s="8" t="s">
        <v>171</v>
      </c>
      <c r="F99" s="20">
        <v>151515.15299999999</v>
      </c>
      <c r="G99" s="9">
        <v>0</v>
      </c>
      <c r="H99" s="9">
        <v>0</v>
      </c>
      <c r="I99" s="3"/>
    </row>
    <row r="100" spans="1:9" ht="39.6" outlineLevel="3" x14ac:dyDescent="0.3">
      <c r="A100" s="5" t="s">
        <v>244</v>
      </c>
      <c r="B100" s="6" t="s">
        <v>6</v>
      </c>
      <c r="C100" s="24" t="s">
        <v>181</v>
      </c>
      <c r="D100" s="7" t="s">
        <v>8</v>
      </c>
      <c r="E100" s="8" t="s">
        <v>171</v>
      </c>
      <c r="F100" s="20">
        <v>11063.69772</v>
      </c>
      <c r="G100" s="9">
        <v>526.84275000000002</v>
      </c>
      <c r="H100" s="9">
        <v>526.84275000000002</v>
      </c>
      <c r="I100" s="3"/>
    </row>
    <row r="101" spans="1:9" ht="66" outlineLevel="3" x14ac:dyDescent="0.3">
      <c r="A101" s="5" t="s">
        <v>182</v>
      </c>
      <c r="B101" s="6" t="s">
        <v>6</v>
      </c>
      <c r="C101" s="24" t="s">
        <v>183</v>
      </c>
      <c r="D101" s="7" t="s">
        <v>8</v>
      </c>
      <c r="E101" s="8" t="s">
        <v>171</v>
      </c>
      <c r="F101" s="20">
        <v>620</v>
      </c>
      <c r="G101" s="9">
        <v>0</v>
      </c>
      <c r="H101" s="9">
        <v>0</v>
      </c>
      <c r="I101" s="3"/>
    </row>
    <row r="102" spans="1:9" ht="105.6" outlineLevel="3" x14ac:dyDescent="0.3">
      <c r="A102" s="5" t="s">
        <v>245</v>
      </c>
      <c r="B102" s="6" t="s">
        <v>6</v>
      </c>
      <c r="C102" s="7" t="s">
        <v>184</v>
      </c>
      <c r="D102" s="7" t="s">
        <v>8</v>
      </c>
      <c r="E102" s="8" t="s">
        <v>171</v>
      </c>
      <c r="F102" s="20">
        <v>1126.36364</v>
      </c>
      <c r="G102" s="9">
        <v>0</v>
      </c>
      <c r="H102" s="9">
        <v>0</v>
      </c>
      <c r="I102" s="3"/>
    </row>
    <row r="103" spans="1:9" ht="105.6" outlineLevel="3" x14ac:dyDescent="0.3">
      <c r="A103" s="5" t="s">
        <v>246</v>
      </c>
      <c r="B103" s="6" t="s">
        <v>6</v>
      </c>
      <c r="C103" s="24" t="s">
        <v>185</v>
      </c>
      <c r="D103" s="7" t="s">
        <v>8</v>
      </c>
      <c r="E103" s="8" t="s">
        <v>171</v>
      </c>
      <c r="F103" s="20">
        <v>2268.82294</v>
      </c>
      <c r="G103" s="9">
        <v>0</v>
      </c>
      <c r="H103" s="9">
        <v>0</v>
      </c>
      <c r="I103" s="3"/>
    </row>
    <row r="104" spans="1:9" ht="39.6" outlineLevel="2" x14ac:dyDescent="0.3">
      <c r="A104" s="5" t="s">
        <v>186</v>
      </c>
      <c r="B104" s="6" t="s">
        <v>6</v>
      </c>
      <c r="C104" s="7" t="s">
        <v>187</v>
      </c>
      <c r="D104" s="7" t="s">
        <v>8</v>
      </c>
      <c r="E104" s="8">
        <v>150</v>
      </c>
      <c r="F104" s="9">
        <v>341737.54168000002</v>
      </c>
      <c r="G104" s="9">
        <v>348791.65399999998</v>
      </c>
      <c r="H104" s="9">
        <v>346715.31599999999</v>
      </c>
      <c r="I104" s="3"/>
    </row>
    <row r="105" spans="1:9" ht="31.8" customHeight="1" outlineLevel="2" x14ac:dyDescent="0.3">
      <c r="A105" s="5" t="s">
        <v>247</v>
      </c>
      <c r="B105" s="6" t="s">
        <v>6</v>
      </c>
      <c r="C105" s="7" t="s">
        <v>188</v>
      </c>
      <c r="D105" s="7" t="s">
        <v>8</v>
      </c>
      <c r="E105" s="8">
        <v>150</v>
      </c>
      <c r="F105" s="9">
        <f>SUM(F106:F115)</f>
        <v>997448.77062999993</v>
      </c>
      <c r="G105" s="9">
        <f t="shared" ref="G105:H105" si="8">SUM(G106:G115)</f>
        <v>991794.95778000006</v>
      </c>
      <c r="H105" s="9">
        <f t="shared" si="8"/>
        <v>1006990.4495000001</v>
      </c>
      <c r="I105" s="3"/>
    </row>
    <row r="106" spans="1:9" ht="39.6" outlineLevel="3" x14ac:dyDescent="0.3">
      <c r="A106" s="5" t="s">
        <v>251</v>
      </c>
      <c r="B106" s="6" t="s">
        <v>6</v>
      </c>
      <c r="C106" s="7" t="s">
        <v>192</v>
      </c>
      <c r="D106" s="7" t="s">
        <v>8</v>
      </c>
      <c r="E106" s="8" t="s">
        <v>171</v>
      </c>
      <c r="F106" s="9">
        <v>4686.0791499999996</v>
      </c>
      <c r="G106" s="9">
        <v>4652</v>
      </c>
      <c r="H106" s="9">
        <v>4652</v>
      </c>
      <c r="I106" s="3"/>
    </row>
    <row r="107" spans="1:9" ht="68.400000000000006" customHeight="1" outlineLevel="3" x14ac:dyDescent="0.3">
      <c r="A107" s="5" t="s">
        <v>248</v>
      </c>
      <c r="B107" s="6" t="s">
        <v>6</v>
      </c>
      <c r="C107" s="7" t="s">
        <v>189</v>
      </c>
      <c r="D107" s="7" t="s">
        <v>8</v>
      </c>
      <c r="E107" s="8" t="s">
        <v>171</v>
      </c>
      <c r="F107" s="9">
        <v>7140.1</v>
      </c>
      <c r="G107" s="9">
        <v>0</v>
      </c>
      <c r="H107" s="9">
        <v>9003.7999999999993</v>
      </c>
      <c r="I107" s="3"/>
    </row>
    <row r="108" spans="1:9" ht="68.400000000000006" customHeight="1" outlineLevel="3" x14ac:dyDescent="0.3">
      <c r="A108" s="5" t="s">
        <v>249</v>
      </c>
      <c r="B108" s="6" t="s">
        <v>6</v>
      </c>
      <c r="C108" s="7" t="s">
        <v>190</v>
      </c>
      <c r="D108" s="7" t="s">
        <v>8</v>
      </c>
      <c r="E108" s="8" t="s">
        <v>171</v>
      </c>
      <c r="F108" s="9">
        <v>872925.61117000005</v>
      </c>
      <c r="G108" s="9">
        <v>857747</v>
      </c>
      <c r="H108" s="9">
        <v>857717</v>
      </c>
      <c r="I108" s="3"/>
    </row>
    <row r="109" spans="1:9" ht="66" outlineLevel="3" x14ac:dyDescent="0.3">
      <c r="A109" s="5" t="s">
        <v>250</v>
      </c>
      <c r="B109" s="6" t="s">
        <v>6</v>
      </c>
      <c r="C109" s="7" t="s">
        <v>191</v>
      </c>
      <c r="D109" s="7" t="s">
        <v>8</v>
      </c>
      <c r="E109" s="8" t="s">
        <v>171</v>
      </c>
      <c r="F109" s="9">
        <v>51931.135589999998</v>
      </c>
      <c r="G109" s="9">
        <v>58975</v>
      </c>
      <c r="H109" s="9">
        <v>58975</v>
      </c>
      <c r="I109" s="3"/>
    </row>
    <row r="110" spans="1:9" ht="92.4" outlineLevel="3" x14ac:dyDescent="0.3">
      <c r="A110" s="5" t="s">
        <v>252</v>
      </c>
      <c r="B110" s="6" t="s">
        <v>6</v>
      </c>
      <c r="C110" s="7" t="s">
        <v>193</v>
      </c>
      <c r="D110" s="7" t="s">
        <v>8</v>
      </c>
      <c r="E110" s="8" t="s">
        <v>171</v>
      </c>
      <c r="F110" s="9">
        <v>16558.8037</v>
      </c>
      <c r="G110" s="9">
        <v>17647</v>
      </c>
      <c r="H110" s="9">
        <v>17647</v>
      </c>
      <c r="I110" s="3"/>
    </row>
    <row r="111" spans="1:9" ht="66" outlineLevel="3" x14ac:dyDescent="0.3">
      <c r="A111" s="5" t="s">
        <v>194</v>
      </c>
      <c r="B111" s="6" t="s">
        <v>6</v>
      </c>
      <c r="C111" s="7" t="s">
        <v>195</v>
      </c>
      <c r="D111" s="7" t="s">
        <v>8</v>
      </c>
      <c r="E111" s="8" t="s">
        <v>171</v>
      </c>
      <c r="F111" s="9">
        <v>7741.65</v>
      </c>
      <c r="G111" s="9">
        <v>10621.13</v>
      </c>
      <c r="H111" s="9">
        <v>13840.42</v>
      </c>
      <c r="I111" s="3"/>
    </row>
    <row r="112" spans="1:9" ht="52.8" outlineLevel="3" x14ac:dyDescent="0.3">
      <c r="A112" s="5" t="s">
        <v>196</v>
      </c>
      <c r="B112" s="6" t="s">
        <v>6</v>
      </c>
      <c r="C112" s="7" t="s">
        <v>197</v>
      </c>
      <c r="D112" s="7" t="s">
        <v>8</v>
      </c>
      <c r="E112" s="8" t="s">
        <v>171</v>
      </c>
      <c r="F112" s="9">
        <v>8196.1805999999997</v>
      </c>
      <c r="G112" s="9">
        <v>10903.127909999999</v>
      </c>
      <c r="H112" s="9">
        <v>12095.70109</v>
      </c>
      <c r="I112" s="3"/>
    </row>
    <row r="113" spans="1:9" ht="66" outlineLevel="3" x14ac:dyDescent="0.3">
      <c r="A113" s="5" t="s">
        <v>198</v>
      </c>
      <c r="B113" s="6" t="s">
        <v>6</v>
      </c>
      <c r="C113" s="7" t="s">
        <v>199</v>
      </c>
      <c r="D113" s="7" t="s">
        <v>8</v>
      </c>
      <c r="E113" s="8" t="s">
        <v>171</v>
      </c>
      <c r="F113" s="9">
        <v>21.59</v>
      </c>
      <c r="G113" s="9">
        <v>18.09</v>
      </c>
      <c r="H113" s="9">
        <v>95.32</v>
      </c>
      <c r="I113" s="3"/>
    </row>
    <row r="114" spans="1:9" ht="39.6" outlineLevel="3" x14ac:dyDescent="0.3">
      <c r="A114" s="5" t="s">
        <v>253</v>
      </c>
      <c r="B114" s="6" t="s">
        <v>6</v>
      </c>
      <c r="C114" s="15" t="s">
        <v>200</v>
      </c>
      <c r="D114" s="7" t="s">
        <v>8</v>
      </c>
      <c r="E114" s="8" t="s">
        <v>171</v>
      </c>
      <c r="F114" s="9">
        <v>2332.252</v>
      </c>
      <c r="G114" s="9">
        <v>2439.9899999999998</v>
      </c>
      <c r="H114" s="9">
        <v>2566.7800000000002</v>
      </c>
      <c r="I114" s="3"/>
    </row>
    <row r="115" spans="1:9" ht="66" outlineLevel="3" x14ac:dyDescent="0.3">
      <c r="A115" s="5" t="s">
        <v>201</v>
      </c>
      <c r="B115" s="6" t="s">
        <v>6</v>
      </c>
      <c r="C115" s="7" t="s">
        <v>202</v>
      </c>
      <c r="D115" s="7" t="s">
        <v>8</v>
      </c>
      <c r="E115" s="8" t="s">
        <v>171</v>
      </c>
      <c r="F115" s="9">
        <v>25915.368419999999</v>
      </c>
      <c r="G115" s="9">
        <v>28791.619869999999</v>
      </c>
      <c r="H115" s="9">
        <v>30397.42841</v>
      </c>
      <c r="I115" s="3"/>
    </row>
    <row r="116" spans="1:9" outlineLevel="3" x14ac:dyDescent="0.3">
      <c r="A116" s="5" t="s">
        <v>254</v>
      </c>
      <c r="B116" s="6" t="s">
        <v>6</v>
      </c>
      <c r="C116" s="7">
        <v>2024000000</v>
      </c>
      <c r="D116" s="7" t="s">
        <v>8</v>
      </c>
      <c r="E116" s="8">
        <v>150</v>
      </c>
      <c r="F116" s="9">
        <f>SUM(F117:F120)</f>
        <v>69582.545970000006</v>
      </c>
      <c r="G116" s="9">
        <f t="shared" ref="G116:H116" si="9">SUM(G117:G120)</f>
        <v>65710.695970000001</v>
      </c>
      <c r="H116" s="9">
        <f t="shared" si="9"/>
        <v>26052.4035</v>
      </c>
      <c r="I116" s="3"/>
    </row>
    <row r="117" spans="1:9" ht="79.2" outlineLevel="3" x14ac:dyDescent="0.3">
      <c r="A117" s="5" t="s">
        <v>203</v>
      </c>
      <c r="B117" s="6" t="s">
        <v>6</v>
      </c>
      <c r="C117" s="7" t="s">
        <v>204</v>
      </c>
      <c r="D117" s="7" t="s">
        <v>8</v>
      </c>
      <c r="E117" s="8" t="s">
        <v>171</v>
      </c>
      <c r="F117" s="9">
        <v>24000</v>
      </c>
      <c r="G117" s="9">
        <v>40000</v>
      </c>
      <c r="H117" s="9">
        <v>0</v>
      </c>
      <c r="I117" s="3"/>
    </row>
    <row r="118" spans="1:9" ht="184.8" outlineLevel="3" x14ac:dyDescent="0.3">
      <c r="A118" s="5" t="s">
        <v>255</v>
      </c>
      <c r="B118" s="6" t="s">
        <v>6</v>
      </c>
      <c r="C118" s="7" t="s">
        <v>205</v>
      </c>
      <c r="D118" s="7" t="s">
        <v>8</v>
      </c>
      <c r="E118" s="8" t="s">
        <v>171</v>
      </c>
      <c r="F118" s="9">
        <v>249.98400000000001</v>
      </c>
      <c r="G118" s="9">
        <v>0</v>
      </c>
      <c r="H118" s="9">
        <v>0</v>
      </c>
      <c r="I118" s="3"/>
    </row>
    <row r="119" spans="1:9" ht="92.4" outlineLevel="3" x14ac:dyDescent="0.3">
      <c r="A119" s="5" t="s">
        <v>206</v>
      </c>
      <c r="B119" s="6" t="s">
        <v>6</v>
      </c>
      <c r="C119" s="7" t="s">
        <v>207</v>
      </c>
      <c r="D119" s="7" t="s">
        <v>8</v>
      </c>
      <c r="E119" s="8" t="s">
        <v>171</v>
      </c>
      <c r="F119" s="9">
        <v>2529.5959699999999</v>
      </c>
      <c r="G119" s="9">
        <v>2529.5959699999999</v>
      </c>
      <c r="H119" s="9">
        <v>2871.3035</v>
      </c>
      <c r="I119" s="3"/>
    </row>
    <row r="120" spans="1:9" ht="145.19999999999999" outlineLevel="3" x14ac:dyDescent="0.3">
      <c r="A120" s="5" t="s">
        <v>208</v>
      </c>
      <c r="B120" s="6" t="s">
        <v>6</v>
      </c>
      <c r="C120" s="7" t="s">
        <v>209</v>
      </c>
      <c r="D120" s="7" t="s">
        <v>8</v>
      </c>
      <c r="E120" s="8" t="s">
        <v>171</v>
      </c>
      <c r="F120" s="9">
        <v>42802.966</v>
      </c>
      <c r="G120" s="9">
        <v>23181.1</v>
      </c>
      <c r="H120" s="9">
        <v>23181.1</v>
      </c>
      <c r="I120" s="3"/>
    </row>
    <row r="121" spans="1:9" ht="26.4" outlineLevel="1" x14ac:dyDescent="0.3">
      <c r="A121" s="5" t="s">
        <v>210</v>
      </c>
      <c r="B121" s="6" t="s">
        <v>6</v>
      </c>
      <c r="C121" s="7" t="s">
        <v>211</v>
      </c>
      <c r="D121" s="7" t="s">
        <v>8</v>
      </c>
      <c r="E121" s="8" t="s">
        <v>6</v>
      </c>
      <c r="F121" s="9">
        <v>135</v>
      </c>
      <c r="G121" s="9">
        <v>0</v>
      </c>
      <c r="H121" s="9">
        <v>0</v>
      </c>
      <c r="I121" s="3"/>
    </row>
    <row r="122" spans="1:9" ht="39.6" outlineLevel="3" x14ac:dyDescent="0.3">
      <c r="A122" s="5" t="s">
        <v>212</v>
      </c>
      <c r="B122" s="6" t="s">
        <v>6</v>
      </c>
      <c r="C122" s="7" t="s">
        <v>213</v>
      </c>
      <c r="D122" s="7" t="s">
        <v>8</v>
      </c>
      <c r="E122" s="8" t="s">
        <v>171</v>
      </c>
      <c r="F122" s="9">
        <v>135</v>
      </c>
      <c r="G122" s="9">
        <v>0</v>
      </c>
      <c r="H122" s="9">
        <v>0</v>
      </c>
      <c r="I122" s="3"/>
    </row>
    <row r="123" spans="1:9" ht="26.4" outlineLevel="1" x14ac:dyDescent="0.3">
      <c r="A123" s="5" t="s">
        <v>214</v>
      </c>
      <c r="B123" s="6" t="s">
        <v>6</v>
      </c>
      <c r="C123" s="7" t="s">
        <v>215</v>
      </c>
      <c r="D123" s="7" t="s">
        <v>8</v>
      </c>
      <c r="E123" s="8" t="s">
        <v>6</v>
      </c>
      <c r="F123" s="9">
        <v>95</v>
      </c>
      <c r="G123" s="9">
        <v>0</v>
      </c>
      <c r="H123" s="9">
        <v>0</v>
      </c>
      <c r="I123" s="3"/>
    </row>
    <row r="124" spans="1:9" ht="26.4" outlineLevel="3" x14ac:dyDescent="0.3">
      <c r="A124" s="5" t="s">
        <v>216</v>
      </c>
      <c r="B124" s="6" t="s">
        <v>6</v>
      </c>
      <c r="C124" s="7" t="s">
        <v>217</v>
      </c>
      <c r="D124" s="7" t="s">
        <v>8</v>
      </c>
      <c r="E124" s="8" t="s">
        <v>171</v>
      </c>
      <c r="F124" s="9">
        <v>95</v>
      </c>
      <c r="G124" s="9">
        <v>0</v>
      </c>
      <c r="H124" s="9">
        <v>0</v>
      </c>
      <c r="I124" s="3"/>
    </row>
    <row r="125" spans="1:9" ht="79.2" outlineLevel="1" x14ac:dyDescent="0.3">
      <c r="A125" s="5" t="s">
        <v>218</v>
      </c>
      <c r="B125" s="6" t="s">
        <v>6</v>
      </c>
      <c r="C125" s="7" t="s">
        <v>219</v>
      </c>
      <c r="D125" s="7" t="s">
        <v>8</v>
      </c>
      <c r="E125" s="8" t="s">
        <v>6</v>
      </c>
      <c r="F125" s="9">
        <v>10160.60529</v>
      </c>
      <c r="G125" s="9">
        <v>0</v>
      </c>
      <c r="H125" s="9">
        <v>0</v>
      </c>
      <c r="I125" s="3"/>
    </row>
    <row r="126" spans="1:9" ht="39.6" outlineLevel="3" x14ac:dyDescent="0.3">
      <c r="A126" s="5" t="s">
        <v>220</v>
      </c>
      <c r="B126" s="6" t="s">
        <v>6</v>
      </c>
      <c r="C126" s="7" t="s">
        <v>221</v>
      </c>
      <c r="D126" s="7" t="s">
        <v>8</v>
      </c>
      <c r="E126" s="8" t="s">
        <v>171</v>
      </c>
      <c r="F126" s="9">
        <v>10160.60529</v>
      </c>
      <c r="G126" s="9">
        <v>0</v>
      </c>
      <c r="H126" s="9">
        <v>0</v>
      </c>
      <c r="I126" s="3"/>
    </row>
    <row r="127" spans="1:9" ht="52.8" outlineLevel="1" x14ac:dyDescent="0.3">
      <c r="A127" s="5" t="s">
        <v>222</v>
      </c>
      <c r="B127" s="6" t="s">
        <v>6</v>
      </c>
      <c r="C127" s="7" t="s">
        <v>223</v>
      </c>
      <c r="D127" s="7" t="s">
        <v>8</v>
      </c>
      <c r="E127" s="8" t="s">
        <v>6</v>
      </c>
      <c r="F127" s="9">
        <v>-10409.33294</v>
      </c>
      <c r="G127" s="9">
        <v>0</v>
      </c>
      <c r="H127" s="9">
        <v>0</v>
      </c>
      <c r="I127" s="3"/>
    </row>
    <row r="128" spans="1:9" ht="52.8" outlineLevel="3" x14ac:dyDescent="0.3">
      <c r="A128" s="5" t="s">
        <v>224</v>
      </c>
      <c r="B128" s="6" t="s">
        <v>6</v>
      </c>
      <c r="C128" s="7" t="s">
        <v>225</v>
      </c>
      <c r="D128" s="7" t="s">
        <v>8</v>
      </c>
      <c r="E128" s="8" t="s">
        <v>171</v>
      </c>
      <c r="F128" s="9">
        <v>-438.33510000000001</v>
      </c>
      <c r="G128" s="9">
        <v>0</v>
      </c>
      <c r="H128" s="9">
        <v>0</v>
      </c>
      <c r="I128" s="3"/>
    </row>
    <row r="129" spans="1:9" ht="52.8" outlineLevel="3" x14ac:dyDescent="0.3">
      <c r="A129" s="5" t="s">
        <v>226</v>
      </c>
      <c r="B129" s="6" t="s">
        <v>6</v>
      </c>
      <c r="C129" s="7" t="s">
        <v>227</v>
      </c>
      <c r="D129" s="7" t="s">
        <v>8</v>
      </c>
      <c r="E129" s="8" t="s">
        <v>171</v>
      </c>
      <c r="F129" s="9">
        <v>-4497.1903499999999</v>
      </c>
      <c r="G129" s="9">
        <v>0</v>
      </c>
      <c r="H129" s="9">
        <v>0</v>
      </c>
      <c r="I129" s="3"/>
    </row>
    <row r="130" spans="1:9" ht="52.8" outlineLevel="3" x14ac:dyDescent="0.3">
      <c r="A130" s="5" t="s">
        <v>228</v>
      </c>
      <c r="B130" s="6" t="s">
        <v>6</v>
      </c>
      <c r="C130" s="7" t="s">
        <v>229</v>
      </c>
      <c r="D130" s="7" t="s">
        <v>8</v>
      </c>
      <c r="E130" s="8" t="s">
        <v>171</v>
      </c>
      <c r="F130" s="9">
        <v>-5473.8074900000001</v>
      </c>
      <c r="G130" s="9">
        <v>0</v>
      </c>
      <c r="H130" s="9">
        <v>0</v>
      </c>
      <c r="I130" s="3"/>
    </row>
    <row r="131" spans="1:9" ht="12.75" customHeight="1" x14ac:dyDescent="0.3">
      <c r="A131" s="27" t="s">
        <v>230</v>
      </c>
      <c r="B131" s="28"/>
      <c r="C131" s="28"/>
      <c r="D131" s="28"/>
      <c r="E131" s="28"/>
      <c r="F131" s="10">
        <f>F10+F90</f>
        <v>3134183.0711199995</v>
      </c>
      <c r="G131" s="10">
        <f t="shared" ref="G131:H131" si="10">G10+G90</f>
        <v>2602619.1124499999</v>
      </c>
      <c r="H131" s="10">
        <f t="shared" si="10"/>
        <v>2614528.7977</v>
      </c>
      <c r="I131" s="3"/>
    </row>
    <row r="132" spans="1:9" ht="12.75" customHeight="1" x14ac:dyDescent="0.3">
      <c r="A132" s="3"/>
      <c r="B132" s="3"/>
      <c r="C132" s="3"/>
      <c r="D132" s="3"/>
      <c r="E132" s="3"/>
      <c r="F132" s="3"/>
      <c r="G132" s="3"/>
      <c r="H132" s="3"/>
      <c r="I132" s="3"/>
    </row>
    <row r="133" spans="1:9" x14ac:dyDescent="0.3">
      <c r="A133" s="29"/>
      <c r="B133" s="30"/>
      <c r="C133" s="30"/>
      <c r="D133" s="30"/>
      <c r="E133" s="30"/>
      <c r="F133" s="30"/>
      <c r="G133" s="30"/>
      <c r="H133" s="30"/>
      <c r="I133" s="3"/>
    </row>
    <row r="134" spans="1:9" x14ac:dyDescent="0.3">
      <c r="F134" s="11"/>
    </row>
    <row r="135" spans="1:9" x14ac:dyDescent="0.3">
      <c r="F135" s="11"/>
    </row>
    <row r="136" spans="1:9" x14ac:dyDescent="0.3">
      <c r="F136" s="11"/>
    </row>
  </sheetData>
  <mergeCells count="8">
    <mergeCell ref="G1:N1"/>
    <mergeCell ref="G3:N3"/>
    <mergeCell ref="A131:E131"/>
    <mergeCell ref="A133:H133"/>
    <mergeCell ref="A5:H5"/>
    <mergeCell ref="A6:H6"/>
    <mergeCell ref="A7:H7"/>
    <mergeCell ref="B9:E9"/>
  </mergeCells>
  <pageMargins left="0.78740157480314965" right="0.59055118110236227" top="0.59055118110236227" bottom="0.39370078740157483" header="0.39370078740157483" footer="0.51181102362204722"/>
  <pageSetup paperSize="9" scale="40"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INC&lt;/Code&gt;&#10;  &lt;ObjectCode&gt;SQUERY_ROSP_INC&lt;/ObjectCode&gt;&#10;  &lt;DocName&gt;Вариант_Савина (копия adm)(План (доходы))&lt;/DocName&gt;&#10;  &lt;VariantName&gt;Вариант_Савина (копия adm)&lt;/VariantName&gt;&#10;  &lt;VariantLink&gt;48788514&lt;/VariantLink&gt;&#10;  &lt;ReportCode&gt;22EFC5CB95174601869A6341E1D4AF&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5B568B47-8601-4C31-B75D-FDF587692C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 Мельникова</dc:creator>
  <cp:lastModifiedBy>Константин</cp:lastModifiedBy>
  <dcterms:created xsi:type="dcterms:W3CDTF">2024-12-05T22:39:06Z</dcterms:created>
  <dcterms:modified xsi:type="dcterms:W3CDTF">2024-12-13T01:20:09Z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Вариант_Савина (копия adm)(План (доходы))</vt:lpwstr>
  </property>
  <property fmtid="{D5CDD505-2E9C-101B-9397-08002B2CF9AE}" pid="3" name="Название отчета">
    <vt:lpwstr>Вариант_Савина (копия adm)(2).xlsx</vt:lpwstr>
  </property>
  <property fmtid="{D5CDD505-2E9C-101B-9397-08002B2CF9AE}" pid="4" name="Версия клиента">
    <vt:lpwstr>24.1.217.920 (.NET 4.7.2)</vt:lpwstr>
  </property>
  <property fmtid="{D5CDD505-2E9C-101B-9397-08002B2CF9AE}" pid="5" name="Версия базы">
    <vt:lpwstr>24.1.1241.61633502</vt:lpwstr>
  </property>
  <property fmtid="{D5CDD505-2E9C-101B-9397-08002B2CF9AE}" pid="6" name="Тип сервера">
    <vt:lpwstr>MSSQL</vt:lpwstr>
  </property>
  <property fmtid="{D5CDD505-2E9C-101B-9397-08002B2CF9AE}" pid="7" name="Сервер">
    <vt:lpwstr>192.168.2.54</vt:lpwstr>
  </property>
  <property fmtid="{D5CDD505-2E9C-101B-9397-08002B2CF9AE}" pid="8" name="База">
    <vt:lpwstr>budget_2024</vt:lpwstr>
  </property>
  <property fmtid="{D5CDD505-2E9C-101B-9397-08002B2CF9AE}" pid="9" name="Пользователь">
    <vt:lpwstr>melnikova</vt:lpwstr>
  </property>
  <property fmtid="{D5CDD505-2E9C-101B-9397-08002B2CF9AE}" pid="10" name="Шаблон">
    <vt:lpwstr>sqr_rosp_inc2008.xlt</vt:lpwstr>
  </property>
  <property fmtid="{D5CDD505-2E9C-101B-9397-08002B2CF9AE}" pid="11" name="Локальная база">
    <vt:lpwstr>не используется</vt:lpwstr>
  </property>
</Properties>
</file>